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activeTab="5"/>
  </bookViews>
  <sheets>
    <sheet name="прил 1" sheetId="7" r:id="rId1"/>
    <sheet name="прил 2" sheetId="8" r:id="rId2"/>
    <sheet name="прил 3" sheetId="1" r:id="rId3"/>
    <sheet name="прил 4" sheetId="10" r:id="rId4"/>
    <sheet name="прил 5" sheetId="5" r:id="rId5"/>
    <sheet name="прил 6" sheetId="6" r:id="rId6"/>
    <sheet name="прил 7" sheetId="4" r:id="rId7"/>
    <sheet name=" прил 8" sheetId="3" r:id="rId8"/>
  </sheets>
  <definedNames>
    <definedName name="_xlnm.Print_Area" localSheetId="1">'прил 2'!$A$1:$H$204</definedName>
    <definedName name="_xlnm.Print_Area" localSheetId="2">'прил 3'!$A$1:$G$199</definedName>
    <definedName name="_xlnm.Print_Area" localSheetId="3">'прил 4'!$A$1:$F$170</definedName>
  </definedNames>
  <calcPr calcId="145621"/>
</workbook>
</file>

<file path=xl/calcChain.xml><?xml version="1.0" encoding="utf-8"?>
<calcChain xmlns="http://schemas.openxmlformats.org/spreadsheetml/2006/main">
  <c r="D99" i="7" l="1"/>
  <c r="D80" i="7"/>
  <c r="H7" i="3" l="1"/>
  <c r="G7" i="3"/>
  <c r="D6" i="5"/>
  <c r="C6" i="5"/>
  <c r="D13" i="5"/>
  <c r="C13" i="5"/>
  <c r="D17" i="5"/>
  <c r="C17" i="5"/>
  <c r="E22" i="5"/>
  <c r="E21" i="5"/>
  <c r="F52" i="10"/>
  <c r="E51" i="10"/>
  <c r="E50" i="10" s="1"/>
  <c r="D51" i="10"/>
  <c r="D50" i="10" s="1"/>
  <c r="E119" i="10"/>
  <c r="E118" i="10" s="1"/>
  <c r="F120" i="10"/>
  <c r="D119" i="10"/>
  <c r="E108" i="10"/>
  <c r="E107" i="10" s="1"/>
  <c r="D108" i="10"/>
  <c r="F109" i="10"/>
  <c r="E105" i="10"/>
  <c r="E104" i="10" s="1"/>
  <c r="D105" i="10"/>
  <c r="F106" i="10"/>
  <c r="F146" i="10"/>
  <c r="F145" i="10"/>
  <c r="F144" i="10"/>
  <c r="E143" i="10"/>
  <c r="D143" i="10"/>
  <c r="F119" i="10" l="1"/>
  <c r="F50" i="10"/>
  <c r="F51" i="10"/>
  <c r="E103" i="10"/>
  <c r="F108" i="10"/>
  <c r="D118" i="10"/>
  <c r="F118" i="10"/>
  <c r="D107" i="10"/>
  <c r="F107" i="10" s="1"/>
  <c r="F105" i="10"/>
  <c r="D104" i="10"/>
  <c r="F143" i="10"/>
  <c r="D103" i="10" l="1"/>
  <c r="F103" i="10" s="1"/>
  <c r="F104" i="10"/>
  <c r="D169" i="10" l="1"/>
  <c r="E167" i="10"/>
  <c r="D167" i="10"/>
  <c r="E155" i="10"/>
  <c r="D155" i="10"/>
  <c r="E153" i="10"/>
  <c r="D153" i="10"/>
  <c r="D152" i="10" s="1"/>
  <c r="F150" i="10"/>
  <c r="E149" i="10"/>
  <c r="E148" i="10" s="1"/>
  <c r="D149" i="10"/>
  <c r="D148" i="10" s="1"/>
  <c r="E42" i="10"/>
  <c r="D42" i="10"/>
  <c r="F43" i="10"/>
  <c r="E39" i="10"/>
  <c r="D39" i="10"/>
  <c r="E37" i="10"/>
  <c r="D37" i="10"/>
  <c r="E29" i="10"/>
  <c r="E28" i="10" s="1"/>
  <c r="D29" i="10"/>
  <c r="D28" i="10" s="1"/>
  <c r="E30" i="10"/>
  <c r="D30" i="10"/>
  <c r="E26" i="10"/>
  <c r="E25" i="10" s="1"/>
  <c r="D26" i="10"/>
  <c r="D25" i="10" s="1"/>
  <c r="E24" i="10"/>
  <c r="E23" i="10" s="1"/>
  <c r="D24" i="10"/>
  <c r="D23" i="10" s="1"/>
  <c r="F25" i="10" l="1"/>
  <c r="F153" i="10"/>
  <c r="E152" i="10"/>
  <c r="F148" i="10"/>
  <c r="F26" i="10"/>
  <c r="F152" i="10"/>
  <c r="F23" i="10"/>
  <c r="D27" i="10"/>
  <c r="E27" i="10"/>
  <c r="F149" i="10"/>
  <c r="F24" i="10"/>
  <c r="E22" i="10"/>
  <c r="D22" i="10"/>
  <c r="F22" i="10" l="1"/>
  <c r="E138" i="10" l="1"/>
  <c r="E137" i="10" s="1"/>
  <c r="D138" i="10"/>
  <c r="D137" i="10" s="1"/>
  <c r="F139" i="10"/>
  <c r="E126" i="10"/>
  <c r="D126" i="10"/>
  <c r="E124" i="10"/>
  <c r="E123" i="10" s="1"/>
  <c r="D124" i="10"/>
  <c r="D123" i="10" s="1"/>
  <c r="F89" i="10"/>
  <c r="E88" i="10"/>
  <c r="D88" i="10"/>
  <c r="F88" i="10" l="1"/>
  <c r="F137" i="10"/>
  <c r="F138" i="10"/>
  <c r="F81" i="10"/>
  <c r="E80" i="10"/>
  <c r="E79" i="10" s="1"/>
  <c r="D80" i="10"/>
  <c r="D79" i="10" s="1"/>
  <c r="E69" i="10"/>
  <c r="F79" i="10" l="1"/>
  <c r="F80" i="10"/>
  <c r="E78" i="10"/>
  <c r="D78" i="10"/>
  <c r="E76" i="10"/>
  <c r="D76" i="10"/>
  <c r="E55" i="10"/>
  <c r="E54" i="10" s="1"/>
  <c r="D55" i="10"/>
  <c r="D54" i="10" s="1"/>
  <c r="F62" i="10" l="1"/>
  <c r="E61" i="10"/>
  <c r="D61" i="10"/>
  <c r="F18" i="10"/>
  <c r="E17" i="10"/>
  <c r="D17" i="10"/>
  <c r="F61" i="10" l="1"/>
  <c r="F17" i="10"/>
  <c r="G199" i="1"/>
  <c r="F199" i="1"/>
  <c r="F168" i="1"/>
  <c r="F141" i="1" s="1"/>
  <c r="F140" i="1" s="1"/>
  <c r="F144" i="1"/>
  <c r="G141" i="1"/>
  <c r="G140" i="1"/>
  <c r="G168" i="1"/>
  <c r="G160" i="1"/>
  <c r="G144" i="1"/>
  <c r="D10" i="5" l="1"/>
  <c r="C10" i="5"/>
  <c r="E16" i="5"/>
  <c r="E156" i="10" l="1"/>
  <c r="D156" i="10"/>
  <c r="F157" i="10"/>
  <c r="F142" i="10"/>
  <c r="E141" i="10"/>
  <c r="E140" i="10" s="1"/>
  <c r="D141" i="10"/>
  <c r="D140" i="10" s="1"/>
  <c r="F140" i="10" l="1"/>
  <c r="F156" i="10"/>
  <c r="F141" i="10"/>
  <c r="F44" i="10"/>
  <c r="F42" i="10"/>
  <c r="F54" i="10"/>
  <c r="F55" i="10"/>
  <c r="F56" i="10"/>
  <c r="H13" i="3" l="1"/>
  <c r="G13" i="3"/>
  <c r="I14" i="3"/>
  <c r="D6" i="6" l="1"/>
  <c r="C6" i="6"/>
  <c r="E9" i="5"/>
  <c r="E161" i="10"/>
  <c r="E160" i="10" s="1"/>
  <c r="E159" i="10" s="1"/>
  <c r="E158" i="10" s="1"/>
  <c r="D161" i="10"/>
  <c r="D160" i="10" s="1"/>
  <c r="E90" i="10"/>
  <c r="E87" i="10" s="1"/>
  <c r="D90" i="10"/>
  <c r="D87" i="10" s="1"/>
  <c r="E77" i="10"/>
  <c r="D77" i="10"/>
  <c r="E19" i="10"/>
  <c r="E16" i="10" s="1"/>
  <c r="D19" i="10"/>
  <c r="D16" i="10" s="1"/>
  <c r="E13" i="10"/>
  <c r="D13" i="10"/>
  <c r="E9" i="10"/>
  <c r="D9" i="10"/>
  <c r="F37" i="10"/>
  <c r="E36" i="10"/>
  <c r="D36" i="10"/>
  <c r="F136" i="10"/>
  <c r="E135" i="10"/>
  <c r="E134" i="10" s="1"/>
  <c r="D135" i="10"/>
  <c r="D134" i="10" s="1"/>
  <c r="E132" i="10"/>
  <c r="E131" i="10" s="1"/>
  <c r="D132" i="10"/>
  <c r="D131" i="10" s="1"/>
  <c r="F133" i="10"/>
  <c r="F16" i="10" l="1"/>
  <c r="F36" i="10"/>
  <c r="F134" i="10"/>
  <c r="F135" i="10"/>
  <c r="F132" i="10"/>
  <c r="F131" i="10" s="1"/>
  <c r="E75" i="10" l="1"/>
  <c r="D75" i="10"/>
  <c r="D74" i="10" s="1"/>
  <c r="F76" i="10"/>
  <c r="F75" i="10" l="1"/>
  <c r="E74" i="10"/>
  <c r="F74" i="10" l="1"/>
  <c r="I8" i="3" l="1"/>
  <c r="I9" i="3"/>
  <c r="I10" i="3"/>
  <c r="I12" i="3"/>
  <c r="I15" i="3"/>
  <c r="I17" i="3"/>
  <c r="I18" i="3"/>
  <c r="I20" i="3"/>
  <c r="I21" i="3"/>
  <c r="I22" i="3"/>
  <c r="I24" i="3"/>
  <c r="I26" i="3"/>
  <c r="I28" i="3"/>
  <c r="I29" i="3"/>
  <c r="I30" i="3"/>
  <c r="I32" i="3"/>
  <c r="I34" i="3"/>
  <c r="I35" i="3"/>
  <c r="H33" i="3"/>
  <c r="H31" i="3"/>
  <c r="H27" i="3"/>
  <c r="H25" i="3"/>
  <c r="H23" i="3"/>
  <c r="H19" i="3"/>
  <c r="H16" i="3"/>
  <c r="H11" i="3"/>
  <c r="E8" i="6"/>
  <c r="E9" i="6"/>
  <c r="D5" i="6"/>
  <c r="E8" i="5"/>
  <c r="E12" i="5"/>
  <c r="E14" i="5"/>
  <c r="E15" i="5"/>
  <c r="E18" i="5"/>
  <c r="E19" i="5"/>
  <c r="E20" i="5"/>
  <c r="F117" i="10"/>
  <c r="E116" i="10"/>
  <c r="D116" i="10"/>
  <c r="D115" i="10" s="1"/>
  <c r="D114" i="10" s="1"/>
  <c r="F65" i="10"/>
  <c r="E64" i="10"/>
  <c r="D64" i="10"/>
  <c r="D63" i="10" s="1"/>
  <c r="F60" i="10"/>
  <c r="E59" i="10"/>
  <c r="E58" i="10" s="1"/>
  <c r="D59" i="10"/>
  <c r="D58" i="10" s="1"/>
  <c r="D57" i="10" l="1"/>
  <c r="D53" i="10" s="1"/>
  <c r="H6" i="3"/>
  <c r="F116" i="10"/>
  <c r="E115" i="10"/>
  <c r="E114" i="10" s="1"/>
  <c r="F64" i="10"/>
  <c r="F58" i="10"/>
  <c r="F59" i="10"/>
  <c r="E63" i="10"/>
  <c r="F63" i="10" s="1"/>
  <c r="F49" i="10"/>
  <c r="E48" i="10"/>
  <c r="E47" i="10" s="1"/>
  <c r="E46" i="10" s="1"/>
  <c r="E45" i="10" s="1"/>
  <c r="D48" i="10"/>
  <c r="D47" i="10" s="1"/>
  <c r="D46" i="10" s="1"/>
  <c r="D45" i="10" s="1"/>
  <c r="F20" i="10"/>
  <c r="F19" i="10"/>
  <c r="D15" i="10"/>
  <c r="F14" i="10"/>
  <c r="F13" i="10"/>
  <c r="E12" i="10"/>
  <c r="D12" i="10"/>
  <c r="D11" i="10" s="1"/>
  <c r="F10" i="10"/>
  <c r="F9" i="10"/>
  <c r="E8" i="10"/>
  <c r="D8" i="10"/>
  <c r="D7" i="10" s="1"/>
  <c r="D6" i="10" l="1"/>
  <c r="F8" i="10"/>
  <c r="F115" i="10"/>
  <c r="F114" i="10"/>
  <c r="F12" i="10"/>
  <c r="E57" i="10"/>
  <c r="E53" i="10" s="1"/>
  <c r="F53" i="10" s="1"/>
  <c r="F46" i="10"/>
  <c r="F47" i="10"/>
  <c r="F48" i="10"/>
  <c r="E7" i="10"/>
  <c r="E11" i="10"/>
  <c r="F11" i="10" s="1"/>
  <c r="E15" i="10"/>
  <c r="F15" i="10" s="1"/>
  <c r="F7" i="10" l="1"/>
  <c r="E6" i="10"/>
  <c r="F57" i="10"/>
  <c r="F6" i="10" l="1"/>
  <c r="F45" i="10"/>
  <c r="F162" i="10" l="1"/>
  <c r="F161" i="10"/>
  <c r="F160" i="10"/>
  <c r="D159" i="10"/>
  <c r="D158" i="10" s="1"/>
  <c r="F91" i="10"/>
  <c r="F90" i="10"/>
  <c r="E86" i="10"/>
  <c r="D86" i="10"/>
  <c r="D85" i="10" s="1"/>
  <c r="F84" i="10"/>
  <c r="E83" i="10"/>
  <c r="E82" i="10" s="1"/>
  <c r="D83" i="10"/>
  <c r="D82" i="10" s="1"/>
  <c r="F78" i="10"/>
  <c r="F77" i="10"/>
  <c r="F73" i="10"/>
  <c r="E72" i="10"/>
  <c r="D72" i="10"/>
  <c r="F71" i="10"/>
  <c r="E70" i="10"/>
  <c r="D70" i="10"/>
  <c r="F69" i="10"/>
  <c r="E68" i="10"/>
  <c r="D68" i="10"/>
  <c r="F155" i="10"/>
  <c r="E154" i="10"/>
  <c r="D154" i="10"/>
  <c r="F113" i="10"/>
  <c r="E112" i="10"/>
  <c r="E111" i="10" s="1"/>
  <c r="E110" i="10" s="1"/>
  <c r="D112" i="10"/>
  <c r="D111" i="10" s="1"/>
  <c r="D110" i="10" s="1"/>
  <c r="F102" i="10"/>
  <c r="E101" i="10"/>
  <c r="D101" i="10"/>
  <c r="D100" i="10" s="1"/>
  <c r="F99" i="10"/>
  <c r="E98" i="10"/>
  <c r="E97" i="10" s="1"/>
  <c r="D98" i="10"/>
  <c r="D97" i="10" s="1"/>
  <c r="F96" i="10"/>
  <c r="E95" i="10"/>
  <c r="D95" i="10"/>
  <c r="D94" i="10" s="1"/>
  <c r="F169" i="10"/>
  <c r="E168" i="10"/>
  <c r="D168" i="10"/>
  <c r="F167" i="10"/>
  <c r="E166" i="10"/>
  <c r="D166" i="10"/>
  <c r="F41" i="10"/>
  <c r="E40" i="10"/>
  <c r="D40" i="10"/>
  <c r="F39" i="10"/>
  <c r="E38" i="10"/>
  <c r="D38" i="10"/>
  <c r="F130" i="10"/>
  <c r="E129" i="10"/>
  <c r="E128" i="10" s="1"/>
  <c r="E127" i="10" s="1"/>
  <c r="D129" i="10"/>
  <c r="D128" i="10" s="1"/>
  <c r="D127" i="10" s="1"/>
  <c r="F126" i="10"/>
  <c r="E125" i="10"/>
  <c r="D125" i="10"/>
  <c r="D122" i="10" s="1"/>
  <c r="F124" i="10"/>
  <c r="F34" i="10"/>
  <c r="E33" i="10"/>
  <c r="D33" i="10"/>
  <c r="D32" i="10" s="1"/>
  <c r="F30" i="10"/>
  <c r="E151" i="10" l="1"/>
  <c r="E147" i="10" s="1"/>
  <c r="D151" i="10"/>
  <c r="D147" i="10" s="1"/>
  <c r="F28" i="10"/>
  <c r="D35" i="10"/>
  <c r="D21" i="10" s="1"/>
  <c r="F127" i="10"/>
  <c r="E35" i="10"/>
  <c r="D93" i="10"/>
  <c r="D92" i="10" s="1"/>
  <c r="F158" i="10"/>
  <c r="D121" i="10"/>
  <c r="E165" i="10"/>
  <c r="E85" i="10"/>
  <c r="F86" i="10"/>
  <c r="F125" i="10"/>
  <c r="F40" i="10"/>
  <c r="F168" i="10"/>
  <c r="D67" i="10"/>
  <c r="D66" i="10" s="1"/>
  <c r="F70" i="10"/>
  <c r="F31" i="10"/>
  <c r="D165" i="10"/>
  <c r="D164" i="10" s="1"/>
  <c r="D163" i="10" s="1"/>
  <c r="F72" i="10"/>
  <c r="F159" i="10"/>
  <c r="F33" i="10"/>
  <c r="E32" i="10"/>
  <c r="F123" i="10"/>
  <c r="E122" i="10"/>
  <c r="E121" i="10" s="1"/>
  <c r="F129" i="10"/>
  <c r="F38" i="10"/>
  <c r="F29" i="10"/>
  <c r="F128" i="10"/>
  <c r="F166" i="10"/>
  <c r="F98" i="10"/>
  <c r="F111" i="10"/>
  <c r="F154" i="10"/>
  <c r="F68" i="10"/>
  <c r="E67" i="10"/>
  <c r="E66" i="10" s="1"/>
  <c r="F83" i="10"/>
  <c r="F95" i="10"/>
  <c r="E94" i="10"/>
  <c r="F97" i="10"/>
  <c r="F101" i="10"/>
  <c r="E100" i="10"/>
  <c r="F100" i="10" s="1"/>
  <c r="F112" i="10"/>
  <c r="F82" i="10"/>
  <c r="F87" i="10"/>
  <c r="D170" i="10" l="1"/>
  <c r="F32" i="10"/>
  <c r="E21" i="10"/>
  <c r="E164" i="10"/>
  <c r="F164" i="10" s="1"/>
  <c r="F66" i="10"/>
  <c r="F85" i="10"/>
  <c r="F121" i="10"/>
  <c r="E93" i="10"/>
  <c r="E92" i="10" s="1"/>
  <c r="F92" i="10" s="1"/>
  <c r="F147" i="10"/>
  <c r="F151" i="10"/>
  <c r="F165" i="10"/>
  <c r="F35" i="10"/>
  <c r="F122" i="10"/>
  <c r="F110" i="10"/>
  <c r="F94" i="10"/>
  <c r="F67" i="10"/>
  <c r="E163" i="10" l="1"/>
  <c r="E170" i="10" s="1"/>
  <c r="F27" i="10"/>
  <c r="F93" i="10"/>
  <c r="F163" i="10" l="1"/>
  <c r="F21" i="10"/>
  <c r="F170" i="10" l="1"/>
  <c r="E13" i="5" l="1"/>
  <c r="E17" i="5"/>
  <c r="G23" i="3"/>
  <c r="I23" i="3" s="1"/>
  <c r="E6" i="6" l="1"/>
  <c r="E11" i="4" l="1"/>
  <c r="D11" i="4"/>
  <c r="D13" i="4"/>
  <c r="D10" i="4" l="1"/>
  <c r="D7" i="4" s="1"/>
  <c r="I7" i="3"/>
  <c r="I13" i="3"/>
  <c r="C5" i="6" l="1"/>
  <c r="E5" i="6" s="1"/>
  <c r="E13" i="4"/>
  <c r="E10" i="4" s="1"/>
  <c r="E7" i="4" s="1"/>
  <c r="G33" i="3"/>
  <c r="I33" i="3" s="1"/>
  <c r="G31" i="3"/>
  <c r="I31" i="3" s="1"/>
  <c r="G27" i="3"/>
  <c r="I27" i="3" s="1"/>
  <c r="G25" i="3"/>
  <c r="I25" i="3" s="1"/>
  <c r="G19" i="3"/>
  <c r="I19" i="3" s="1"/>
  <c r="G16" i="3"/>
  <c r="I16" i="3" s="1"/>
  <c r="G11" i="3"/>
  <c r="I11" i="3" l="1"/>
  <c r="G6" i="3"/>
  <c r="I6" i="3" s="1"/>
  <c r="C5" i="5"/>
  <c r="E10" i="5"/>
  <c r="D5" i="5"/>
  <c r="E6" i="5"/>
  <c r="E5" i="5" l="1"/>
</calcChain>
</file>

<file path=xl/sharedStrings.xml><?xml version="1.0" encoding="utf-8"?>
<sst xmlns="http://schemas.openxmlformats.org/spreadsheetml/2006/main" count="2930" uniqueCount="558">
  <si>
    <t>Наименование показателя</t>
  </si>
  <si>
    <t>Ц.ст.</t>
  </si>
  <si>
    <t>Расх.</t>
  </si>
  <si>
    <t>003</t>
  </si>
  <si>
    <t>4800100670</t>
  </si>
  <si>
    <t>360</t>
  </si>
  <si>
    <t>0203</t>
  </si>
  <si>
    <t>9990051180</t>
  </si>
  <si>
    <t>1000070660</t>
  </si>
  <si>
    <t>1020100660</t>
  </si>
  <si>
    <t>12</t>
  </si>
  <si>
    <t>2420107500</t>
  </si>
  <si>
    <t>2420107510</t>
  </si>
  <si>
    <t>24Б0107540</t>
  </si>
  <si>
    <t>3810176230</t>
  </si>
  <si>
    <t>05Д0175050</t>
  </si>
  <si>
    <t>8000100660</t>
  </si>
  <si>
    <t>0310303030</t>
  </si>
  <si>
    <t>0310100980</t>
  </si>
  <si>
    <t>0310260030</t>
  </si>
  <si>
    <t>1300166010</t>
  </si>
  <si>
    <t>7800000150</t>
  </si>
  <si>
    <t>8900060060</t>
  </si>
  <si>
    <t>1110100990</t>
  </si>
  <si>
    <t>1120105080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</si>
  <si>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</si>
  <si>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</si>
  <si>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</si>
  <si>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</si>
  <si>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</si>
  <si>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</si>
  <si>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</si>
  <si>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</si>
  <si>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</si>
  <si>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</si>
  <si>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</si>
  <si>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</si>
  <si>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</si>
  <si>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</si>
  <si>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Другие общегосударственные вопросы</t>
  </si>
  <si>
    <t>02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</si>
  <si>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</si>
  <si>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</si>
  <si>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</si>
  <si>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</si>
  <si>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</si>
  <si>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</si>
  <si>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</si>
  <si>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</si>
  <si>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</si>
  <si>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05</t>
  </si>
  <si>
    <t xml:space="preserve">Жилищно-коммунальное хозяйство </t>
  </si>
  <si>
    <t>Жилищное хозяйство</t>
  </si>
  <si>
    <t>Коммунальное хозяйство</t>
  </si>
  <si>
    <t>Благоустройство</t>
  </si>
  <si>
    <t>08</t>
  </si>
  <si>
    <t xml:space="preserve">Культура и кинематография </t>
  </si>
  <si>
    <t>Культура</t>
  </si>
  <si>
    <t>10</t>
  </si>
  <si>
    <t>Социальная политика</t>
  </si>
  <si>
    <t>Пенсионное обеспечение</t>
  </si>
  <si>
    <t>Социальное обеспечение населения</t>
  </si>
  <si>
    <t>06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</si>
  <si>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</si>
  <si>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</si>
  <si>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</si>
  <si>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</si>
  <si>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</si>
  <si>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Код строки</t>
  </si>
  <si>
    <t>Код источника финансирования
дефицита бюджета по бюджетной классификации</t>
  </si>
  <si>
    <t>Исполнено</t>
  </si>
  <si>
    <t>Источники финансирования дефицита бюджета - всего</t>
  </si>
  <si>
    <t>500</t>
  </si>
  <si>
    <t>x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</si>
  <si>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</si>
  <si>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</si>
  <si>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</si>
  <si>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</si>
  <si>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</si>
  <si>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</si>
  <si>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</si>
  <si>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</si>
  <si>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</si>
  <si>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</si>
  <si>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</si>
  <si>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</si>
  <si>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</si>
  <si>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00001050201130000610</t>
  </si>
  <si>
    <t>(рублей)</t>
  </si>
  <si>
    <t>№ п/п</t>
  </si>
  <si>
    <t>Наименование вида межбюджетных трансфертов</t>
  </si>
  <si>
    <t xml:space="preserve"> Уточненный план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</si>
  <si>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</si>
  <si>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</si>
  <si>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</si>
  <si>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</si>
  <si>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</si>
  <si>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за счет средств областного бюджета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</si>
  <si>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</si>
  <si>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</si>
  <si>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</si>
  <si>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</si>
  <si>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Субсидии бюджетам субъектов Российской Федерации и муниципальных образований (межбюджетные субсидии)</t>
  </si>
  <si>
    <t>2.</t>
  </si>
  <si>
    <t>IV.</t>
  </si>
  <si>
    <t>Иные межбюджетные трансферты</t>
  </si>
  <si>
    <t>3.</t>
  </si>
  <si>
    <t>(в рублях)</t>
  </si>
  <si>
    <t>Профессиональная подготовка, переподготовка и повышение квалификации</t>
  </si>
  <si>
    <t>07</t>
  </si>
  <si>
    <t>Образование</t>
  </si>
  <si>
    <t>00010000000000000000</t>
  </si>
  <si>
    <t>00010100000000000000</t>
  </si>
  <si>
    <t>00010102000000000000</t>
  </si>
  <si>
    <t>18210102010011000110</t>
  </si>
  <si>
    <t>18210102020011000110</t>
  </si>
  <si>
    <t>18210102030011000110</t>
  </si>
  <si>
    <t>00010300000000000000</t>
  </si>
  <si>
    <t>00010302000000000000</t>
  </si>
  <si>
    <t>00010500000000000000</t>
  </si>
  <si>
    <t>00010501000000000000</t>
  </si>
  <si>
    <t>18210501011011000110</t>
  </si>
  <si>
    <t>18210501021011000110</t>
  </si>
  <si>
    <t>00010600000000000000</t>
  </si>
  <si>
    <t>00010601000000000000</t>
  </si>
  <si>
    <t>18210601030131000110</t>
  </si>
  <si>
    <t>00010606000000000000</t>
  </si>
  <si>
    <t>18210606033131000110</t>
  </si>
  <si>
    <t>18210606043131000110</t>
  </si>
  <si>
    <t>00010800000000000000</t>
  </si>
  <si>
    <t>00310804020011000110</t>
  </si>
  <si>
    <t>00011100000000000000</t>
  </si>
  <si>
    <t>00311105013130000120</t>
  </si>
  <si>
    <t>00311105025130000120</t>
  </si>
  <si>
    <t>00311105035130000120</t>
  </si>
  <si>
    <t>00311107015130000120</t>
  </si>
  <si>
    <t>00311109045130000120</t>
  </si>
  <si>
    <t>00011300000000000000</t>
  </si>
  <si>
    <t>00311302995130000130</t>
  </si>
  <si>
    <t>00011600000000000000</t>
  </si>
  <si>
    <t>00011700000000000000</t>
  </si>
  <si>
    <t>00311705050130000180</t>
  </si>
  <si>
    <t>00020000000000000000</t>
  </si>
  <si>
    <t>00020700000000000000</t>
  </si>
  <si>
    <t>Межбюджетные трансферты,передаваемые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уровня,за счет средств бюджета муниципального района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</si>
  <si>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пенсию", в соответствии с Законом Калужской области от 30.12.2004 г. № 13-ОЗ "О мерах социальной поддержки специалистов, работающих в сельской местности, а также специалистов, вышедших на пенсию"</t>
  </si>
  <si>
    <t>00311301995130000130</t>
  </si>
  <si>
    <t>5100200530</t>
  </si>
  <si>
    <t>1110200500</t>
  </si>
  <si>
    <t>4.</t>
  </si>
  <si>
    <t xml:space="preserve"> 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</si>
  <si>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10010302231010000110</t>
  </si>
  <si>
    <t>10010302241010000110</t>
  </si>
  <si>
    <t>10010302251010000110</t>
  </si>
  <si>
    <t>10010302261010000110</t>
  </si>
  <si>
    <t>00320215001130315150</t>
  </si>
  <si>
    <t>00320225555130000150</t>
  </si>
  <si>
    <t>00320235118130000150</t>
  </si>
  <si>
    <t>00320245160130001150</t>
  </si>
  <si>
    <t>00320705030130000150</t>
  </si>
  <si>
    <t>310F255550</t>
  </si>
  <si>
    <t>Телевидение и радиовещание</t>
  </si>
  <si>
    <t>Исполнено с начала года</t>
  </si>
  <si>
    <t>в рублях</t>
  </si>
  <si>
    <t>% исполнения</t>
  </si>
  <si>
    <t>Уточненный план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</si>
  <si>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</si>
  <si>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</si>
  <si>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</si>
  <si>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</si>
  <si>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</si>
  <si>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</si>
  <si>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 Социальное обеспечение и иные выплаты населению</t>
  </si>
  <si>
    <t>Расходы на выплаты персоналу казенных учреждений</t>
  </si>
  <si>
    <t xml:space="preserve"> Финансовое обеспечение и (или) возмещение расходов, связанных с созданием условий для показа национальных фильмов</t>
  </si>
  <si>
    <t xml:space="preserve"> Предоставление услуг по проведению мероприятий в сфере культуры</t>
  </si>
  <si>
    <t>Муниципальная  программа «Развитие культуры городского поселения "Город Кременки"</t>
  </si>
  <si>
    <t>Муниципальная  программа "Социальная поддержка граждан городского поселения "Город Кременки"</t>
  </si>
  <si>
    <t>0310000000</t>
  </si>
  <si>
    <t>0310300000</t>
  </si>
  <si>
    <t>0310100000</t>
  </si>
  <si>
    <t>0310200000</t>
  </si>
  <si>
    <t xml:space="preserve">Муниципальная  программа "Обеспечение  доступным и комфортным жильем и коммунальными услугами населения города Кременки" </t>
  </si>
  <si>
    <t>Подпрограмма "Капитальный ремонт муниципального жилого фонда"</t>
  </si>
  <si>
    <t>05Д0000000</t>
  </si>
  <si>
    <t>0500000000</t>
  </si>
  <si>
    <t>Муниципальная программа  "Безопасность жизнедеятельности на территории городского поселения "Город Кременки""</t>
  </si>
  <si>
    <t xml:space="preserve">Муниципальная  программа «Развитие физической культуры и спорта городского поселения «Город Кременки» </t>
  </si>
  <si>
    <t>Муниципальная программа  «Развитие дорожного хозяйства  ГП «Город Кремёнки»</t>
  </si>
  <si>
    <t>2420000000</t>
  </si>
  <si>
    <t xml:space="preserve">Муниципальная  программа "Формирование современной городской среды" </t>
  </si>
  <si>
    <t>Муниципальная программа "Управление имущественным комплексом ГП "Город Кременки"</t>
  </si>
  <si>
    <t>МП "Кадровая политика городского поселения "Город Кременки""</t>
  </si>
  <si>
    <t xml:space="preserve">Муниципальная программа «Совершенствование системы управления общественными финансами городского поселения «Город Кременки»» </t>
  </si>
  <si>
    <t>Мероприятия в области средств массовой информации</t>
  </si>
  <si>
    <t xml:space="preserve">Муниципальная  программа "Благоустройство территории городского поселения  "Город Кременки" </t>
  </si>
  <si>
    <t>Непрограммные расходы федеральных органов исполнительной власти</t>
  </si>
  <si>
    <t>Всего расходов</t>
  </si>
  <si>
    <t>Непрограмные мероприятия в области телевидения и радиовещания</t>
  </si>
  <si>
    <t>4800000000</t>
  </si>
  <si>
    <t>Уточненный годовой план</t>
  </si>
  <si>
    <t>00011400000000000000</t>
  </si>
  <si>
    <t>00311406013130000430</t>
  </si>
  <si>
    <t>00311607010130000140</t>
  </si>
  <si>
    <t>00311610123010131140</t>
  </si>
  <si>
    <t>00020200000000000000</t>
  </si>
  <si>
    <t>00320219999130165150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</si>
  <si>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</si>
  <si>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</si>
  <si>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</si>
  <si>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</si>
  <si>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</si>
  <si>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</si>
  <si>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</si>
  <si>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</si>
  <si>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</si>
  <si>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</si>
  <si>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</si>
  <si>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</si>
  <si>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</si>
  <si>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</si>
  <si>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</si>
  <si>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</si>
  <si>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</si>
  <si>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</si>
  <si>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</si>
  <si>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</si>
  <si>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</si>
  <si>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</si>
  <si>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</si>
  <si>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</si>
  <si>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</si>
  <si>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</si>
  <si>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</si>
  <si>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</si>
  <si>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</si>
  <si>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</si>
  <si>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</si>
  <si>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</si>
  <si>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</si>
  <si>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</si>
  <si>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</si>
  <si>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</si>
  <si>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Доходы от денежных взысканий (штрафов), поступающие в счет погашения задолженности, образовавшейся до 01 января 2020 года, подлежащие зачислению в бюджет муниципального образования по нормативам, действовавшим в 2019 году в доходы бюджетов городских поселений за исключением доходов, направляемых на формирование муниципального дорожного фонда,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</si>
  <si>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</si>
  <si>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</si>
  <si>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</si>
  <si>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</si>
  <si>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Дотация бюджетам поселений на выравнивание уровня бюджетной обеспеченности за счет средств областного бюджета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</si>
  <si>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</si>
  <si>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Субсидии бюджетам городских поселений на реализацию программ формирования современной городской среды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</si>
  <si>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</si>
  <si>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</si>
  <si>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ПРОЧИЕ БЕЗВОЗМЕЗДНЫЕ ПОСТУПЛЕНИЯ</t>
  </si>
  <si>
    <t>Прочие безвозмездные поступления в бюджеты городских поселений</t>
  </si>
  <si>
    <t>310</t>
  </si>
  <si>
    <t>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</si>
  <si>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</si>
  <si>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</si>
  <si>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</si>
  <si>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240</t>
  </si>
  <si>
    <t>Межбюджетные трансферты</t>
  </si>
  <si>
    <t>Кадровый потенциал учреждений и повышение заинтересованности муниципальных служащих в качестве оказываемых услуг</t>
  </si>
  <si>
    <t>Выполнение других обязательств государства</t>
  </si>
  <si>
    <t>Социальное обеспечение и иные выплаты населению</t>
  </si>
  <si>
    <t>Осуществление первичного воинского учета на территориях, где отсутствуют военные комиссариаты</t>
  </si>
  <si>
    <t>Реализация мероприятий по взаимодействию с муниципальным районом</t>
  </si>
  <si>
    <t>Развитие системы организации движения транспортных средств и пешеходов и повышение безопасности дорожных условий</t>
  </si>
  <si>
    <t>Реализация мероприятий в области земельных отношений</t>
  </si>
  <si>
    <t>Обеспечение мероприятий по капитальному ремонту многоквартирных домов</t>
  </si>
  <si>
    <t>Расходы на обеспечение деятельности (оказание услуг) муниципальных учреждений</t>
  </si>
  <si>
    <t>Финансовое обеспечение и (или) возмещение расходов, связанных с созданием условий для показа национальных фильмов</t>
  </si>
  <si>
    <t>Предоставление услуг по проведению мероприятий в сфере культуры</t>
  </si>
  <si>
    <t>Организация предоставления дополнительных социальных гарантий отдельным категориям граждан</t>
  </si>
  <si>
    <t>Публичные нормативные социальные выплаты гражданам</t>
  </si>
  <si>
    <t>Мероприятия в области социальной политики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</si>
  <si>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</si>
  <si>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</si>
  <si>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Мероприятия в области физической культуры и спорта</t>
  </si>
  <si>
    <t>Субсидии автономным учреждениям</t>
  </si>
  <si>
    <t>Стимулирование руководителей исполнительно-распределительных органов муниципальных образований</t>
  </si>
  <si>
    <t>Средства на обеспечение расходных обязательств муниципальных образований Калужской области</t>
  </si>
  <si>
    <t>Защита населения и территории от чрезвычайных ситуаций природного и техногенного характера, гражданская оборона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</si>
  <si>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</si>
  <si>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Реализация программ формирования современной городской среды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</si>
  <si>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</si>
  <si>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 xml:space="preserve"> Реализация программ формирования современной городской среды</t>
  </si>
  <si>
    <t>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</si>
  <si>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>Реализация мероприятий</t>
  </si>
  <si>
    <t>Основное мероприятие "Физическая культура и спорт"</t>
  </si>
  <si>
    <t>Реализация мероприятий подпрограммы "Совершенствование и развитие сети автомобильных дорог на 2014-2020 годы" поселения за счет средств дорожного фонда</t>
  </si>
  <si>
    <t>Реализация мероприятий подпрограммы "Совершенствование и развитие сети автомобильных дорог" поселения</t>
  </si>
  <si>
    <t>Глава местной администрации (исполнительно-распределительного органа муниципального образования)</t>
  </si>
  <si>
    <t>Иные выплаты текущего характера физическим лицам</t>
  </si>
  <si>
    <t>Поддержка средств массовой информации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</si>
  <si>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</si>
  <si>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</si>
  <si>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00311602020020000140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</si>
  <si>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</si>
  <si>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Инициативные платежи, зачисляемые в бюджеты городских поселений</t>
  </si>
  <si>
    <t>00311715030130000150</t>
  </si>
  <si>
    <t>Субсидии бюджетам муниципальных образований Калужской области на выполнение кадастровых работ по внесению изменений в документы территориального планирования и градостроительного зонирования</t>
  </si>
  <si>
    <t>00320229999130233150</t>
  </si>
  <si>
    <t xml:space="preserve"> 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</si>
  <si>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</si>
  <si>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Единица измерения: руб.</t>
  </si>
  <si>
    <t>Вед.</t>
  </si>
  <si>
    <t>Разд.</t>
  </si>
  <si>
    <t>КОСГУ</t>
  </si>
  <si>
    <t>000</t>
  </si>
  <si>
    <t>0000</t>
  </si>
  <si>
    <t>0000000000</t>
  </si>
  <si>
    <t>0100</t>
  </si>
  <si>
    <t>0103</t>
  </si>
  <si>
    <t>121</t>
  </si>
  <si>
    <t>211</t>
  </si>
  <si>
    <t>129</t>
  </si>
  <si>
    <t>213</t>
  </si>
  <si>
    <t>244</t>
  </si>
  <si>
    <t>226</t>
  </si>
  <si>
    <t>346</t>
  </si>
  <si>
    <t>0104</t>
  </si>
  <si>
    <t>266</t>
  </si>
  <si>
    <t>221</t>
  </si>
  <si>
    <t>222</t>
  </si>
  <si>
    <t>223</t>
  </si>
  <si>
    <t>225</t>
  </si>
  <si>
    <t>247</t>
  </si>
  <si>
    <t>5100700150</t>
  </si>
  <si>
    <t>0113</t>
  </si>
  <si>
    <t>112</t>
  </si>
  <si>
    <t>212</t>
  </si>
  <si>
    <t>349</t>
  </si>
  <si>
    <t>296</t>
  </si>
  <si>
    <t>853</t>
  </si>
  <si>
    <t>292</t>
  </si>
  <si>
    <t>297</t>
  </si>
  <si>
    <t>0200</t>
  </si>
  <si>
    <t>0300</t>
  </si>
  <si>
    <t>0309</t>
  </si>
  <si>
    <t>1010100110</t>
  </si>
  <si>
    <t>0314</t>
  </si>
  <si>
    <t>0400</t>
  </si>
  <si>
    <t>0409</t>
  </si>
  <si>
    <t>0412</t>
  </si>
  <si>
    <t>5800087030</t>
  </si>
  <si>
    <t>0500</t>
  </si>
  <si>
    <t>0501</t>
  </si>
  <si>
    <t>0502</t>
  </si>
  <si>
    <t>811</t>
  </si>
  <si>
    <t>246</t>
  </si>
  <si>
    <t>0503</t>
  </si>
  <si>
    <t>293</t>
  </si>
  <si>
    <t>0700</t>
  </si>
  <si>
    <t>0705</t>
  </si>
  <si>
    <t>0800</t>
  </si>
  <si>
    <t>0801</t>
  </si>
  <si>
    <t>51006S0240</t>
  </si>
  <si>
    <t>1000</t>
  </si>
  <si>
    <t>1001</t>
  </si>
  <si>
    <t>313</t>
  </si>
  <si>
    <t>264</t>
  </si>
  <si>
    <t>1003</t>
  </si>
  <si>
    <t>251</t>
  </si>
  <si>
    <t>1006</t>
  </si>
  <si>
    <t>633</t>
  </si>
  <si>
    <t>1100</t>
  </si>
  <si>
    <t>1101</t>
  </si>
  <si>
    <t>621</t>
  </si>
  <si>
    <t>241</t>
  </si>
  <si>
    <t>1200</t>
  </si>
  <si>
    <t>1201</t>
  </si>
  <si>
    <t>1202</t>
  </si>
  <si>
    <t>111</t>
  </si>
  <si>
    <t>113</t>
  </si>
  <si>
    <t>119</t>
  </si>
  <si>
    <t>243</t>
  </si>
  <si>
    <t>ВСЕГО РАСХОДОВ:</t>
  </si>
  <si>
    <t>Учреждение: ЖV020 Администрация городского поселения "Город Кременки"</t>
  </si>
  <si>
    <t>ОБЩЕГОСУДАРСТВЕННЫЕ ВОПРОСЫ</t>
  </si>
  <si>
    <t>Заработная плата</t>
  </si>
  <si>
    <t>Начисления на выплаты по оплате труда</t>
  </si>
  <si>
    <t>Увеличение стоимости прочих материальных запасов</t>
  </si>
  <si>
    <t>Прочие работы, услуги</t>
  </si>
  <si>
    <t>Социальные пособия и компенсации персоналу в денежной форме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</si>
  <si>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</si>
  <si>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</si>
  <si>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</si>
  <si>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</si>
  <si>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Увеличение стоимости основных средств</t>
  </si>
  <si>
    <t>Прочие несоциальные выплаты персоналу в денежной форме</t>
  </si>
  <si>
    <t>Увеличение стоимости прочих материальных запасов однократного применения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</si>
  <si>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</si>
  <si>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организациям</t>
  </si>
  <si>
    <t>НАЦИОНАЛЬНАЯ ОБОРОНА</t>
  </si>
  <si>
    <t>НАЦИОНАЛЬНАЯ БЕЗОПАСНОСТЬ И ПРАВООХРАНИТЕЛЬНАЯ ДЕЯТЕЛЬНОСТЬ</t>
  </si>
  <si>
    <t>Гражданская оборона</t>
  </si>
  <si>
    <t>Материально-техническое обеспечение в области гражданской обороны</t>
  </si>
  <si>
    <t>НАЦИОНАЛЬНАЯ ЭКОНОМИКА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</si>
  <si>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</si>
  <si>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ЖИЛИЩНО-КОММУНАЛЬНОЕ ХОЗЯЙСТВО</t>
  </si>
  <si>
    <t>Штрафы за нарушение законодательства о закупках и нарушение условий контрактов (договоров)</t>
  </si>
  <si>
    <t>ОБРАЗОВАНИЕ</t>
  </si>
  <si>
    <t>КУЛЬТУРА, КИНЕМАТОГРАФИЯ</t>
  </si>
  <si>
    <t>Реализация проектов развития общественной инфраструктуры муниципальных образований, основанных на местных инициативах</t>
  </si>
  <si>
    <t>СОЦИАЛЬНАЯ ПОЛИТИКА</t>
  </si>
  <si>
    <t>Пенсии, пособия, выплачиваемые работодателями, нанимателями бывшим работникам</t>
  </si>
  <si>
    <t>ФИЗИЧЕСКАЯ КУЛЬТУРА И СПОРТ</t>
  </si>
  <si>
    <t>Безвозмездные перечисления (передачи) текущего характера сектора государственного управления</t>
  </si>
  <si>
    <t>СРЕДСТВА МАССОВОЙ ИНФОРМАЦИИ</t>
  </si>
  <si>
    <t>Учреждение: ЖV021 Муниципальное казенное учреждение культуры "Кременковский Городской Дом Культуры."</t>
  </si>
  <si>
    <t>Учреждение: ЖV022 Муниципальное казённое учреждение культуры "Кремёнковская библиотека"</t>
  </si>
  <si>
    <t>Уточненная роспись/план</t>
  </si>
  <si>
    <t>Касс. расход</t>
  </si>
  <si>
    <t>0400100400</t>
  </si>
  <si>
    <t>123</t>
  </si>
  <si>
    <t>0400100410</t>
  </si>
  <si>
    <t>341</t>
  </si>
  <si>
    <t>0400100420</t>
  </si>
  <si>
    <t>0400100430</t>
  </si>
  <si>
    <t>831</t>
  </si>
  <si>
    <t>8000000130</t>
  </si>
  <si>
    <t>1010107060</t>
  </si>
  <si>
    <t>4410160140</t>
  </si>
  <si>
    <t>3000107910</t>
  </si>
  <si>
    <t>30001S9111</t>
  </si>
  <si>
    <t>51003S0250</t>
  </si>
  <si>
    <t>347</t>
  </si>
  <si>
    <t>321</t>
  </si>
  <si>
    <t>262</t>
  </si>
  <si>
    <t>0710104030</t>
  </si>
  <si>
    <t>224</t>
  </si>
  <si>
    <t>1120100600</t>
  </si>
  <si>
    <t>Ведомственная структура расходов бюджета МО ГП "Город Кременки" за 2022 год</t>
  </si>
  <si>
    <t xml:space="preserve">Приложение № 2 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2022 год"       </t>
  </si>
  <si>
    <t>Увеличение стоимости лекарственных препаратов и материалов, применяемых в медицинских целях</t>
  </si>
  <si>
    <t>Глава местной администрации (исполнительно-распорядительного органа муниципального образования)</t>
  </si>
  <si>
    <t>Стимулирование муниципальных образований Калужской области - победителей конкурса по благоустройству территории, прилегающей к государственным объектам, оказывающим медицинскую помощь</t>
  </si>
  <si>
    <t>Резервный фонд Администрации ГП "Город Кременки"</t>
  </si>
  <si>
    <t>Перечисления текущего характера другим бюджетам бюджетной системы Российской Федерации</t>
  </si>
  <si>
    <t xml:space="preserve"> Дорожное хозяйство (дорожные фонды)</t>
  </si>
  <si>
    <t>Реализация мероприятий в рамках программы "Развитие малого и среднего предпринимательства"</t>
  </si>
  <si>
    <t>Безвозмездные перечисления нефинансовым организациям государственного сектора на производство</t>
  </si>
  <si>
    <t>Мероприятия, направленные на энергосбережение и повышение энергоэффективности в ГП "Город Кременки"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</si>
  <si>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</si>
  <si>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Обеспечение финансовой устойчивости муниципальных образований Калужской области</t>
  </si>
  <si>
    <t>Увеличение стоимости материальных запасов для целей капитальных вложений</t>
  </si>
  <si>
    <t>Пособия по социальной помощи населению в денежной форме</t>
  </si>
  <si>
    <t>Организация временного трудоустройства несовершеннолетних граждан</t>
  </si>
  <si>
    <t>Арендная плата за пользование имуществом (за исключением земельных участков и других обособленных природных объектов)</t>
  </si>
  <si>
    <t>Реализация мероприятий за счёт средств от оказания платных услуг (работ)</t>
  </si>
  <si>
    <t xml:space="preserve"> Увеличение стоимости прочих материальных запасов однократного применения</t>
  </si>
  <si>
    <t xml:space="preserve">Приложение № 3 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2022 год"       </t>
  </si>
  <si>
    <t>Всего</t>
  </si>
  <si>
    <t>Исполнение бюджета МО ГП  "Город Кременки" по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за 2022 год</t>
  </si>
  <si>
    <t xml:space="preserve">Приложение № 4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2022 год"       </t>
  </si>
  <si>
    <t>Код</t>
  </si>
  <si>
    <t>Уточненный план на год</t>
  </si>
  <si>
    <t>Исполнение с начала года</t>
  </si>
  <si>
    <t>18210102010012100110</t>
  </si>
  <si>
    <t>18210102010013000110</t>
  </si>
  <si>
    <t>18210102020012100110</t>
  </si>
  <si>
    <t>18210102020013000110</t>
  </si>
  <si>
    <t>18210102030012100110</t>
  </si>
  <si>
    <t>18210102030013000110</t>
  </si>
  <si>
    <t>18210102080011000110</t>
  </si>
  <si>
    <t>18210102080012100110</t>
  </si>
  <si>
    <t>18210501011012100110</t>
  </si>
  <si>
    <t>18210501011013000110</t>
  </si>
  <si>
    <t>18210501012011000110</t>
  </si>
  <si>
    <t>18210501012012100110</t>
  </si>
  <si>
    <t>18210501021012100110</t>
  </si>
  <si>
    <t>18210501050011000110</t>
  </si>
  <si>
    <t>18210601030132100110</t>
  </si>
  <si>
    <t>18210606033132100110</t>
  </si>
  <si>
    <t>18210606043132100110</t>
  </si>
  <si>
    <t>18210606043133000110</t>
  </si>
  <si>
    <t>00011105000000000000</t>
  </si>
  <si>
    <t>00011107000000000000</t>
  </si>
  <si>
    <t>00011109000000000000</t>
  </si>
  <si>
    <t>00011301000000000000</t>
  </si>
  <si>
    <t>00011302000000000000</t>
  </si>
  <si>
    <t>00011406000000000000</t>
  </si>
  <si>
    <t>00011602000000000000</t>
  </si>
  <si>
    <t>00011607000000000000</t>
  </si>
  <si>
    <t>00011610000000000000</t>
  </si>
  <si>
    <t>00011701000000000000</t>
  </si>
  <si>
    <t>00311701050130000180</t>
  </si>
  <si>
    <t>80111701050130000180</t>
  </si>
  <si>
    <t>00011705000000000000</t>
  </si>
  <si>
    <t>00011715000000000000</t>
  </si>
  <si>
    <t>00020215000000000000</t>
  </si>
  <si>
    <t>00020229000000000000</t>
  </si>
  <si>
    <t>00020235000000000000</t>
  </si>
  <si>
    <t>00020249000000000000</t>
  </si>
  <si>
    <t>00320249999130030150</t>
  </si>
  <si>
    <t>00320249999130266150</t>
  </si>
  <si>
    <t>00320249999130286150</t>
  </si>
  <si>
    <t>00320249999134445150</t>
  </si>
  <si>
    <t>ИСПОЛНЕНИЕ ДОХОДОВ БЮДЖЕТА                                                                                                                                                                        МО ГП "ГОРОД КРЕМЕНКИ" ПО КОДАМ КЛАССИФИКАЦИИ ДОХОДОВ БЮДЖЕТОВ                                                             за 2022 год</t>
  </si>
  <si>
    <t xml:space="preserve">Приложение № 1  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2022 год"     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</si>
  <si>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</si>
  <si>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</si>
  <si>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</si>
  <si>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</si>
  <si>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</si>
  <si>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</si>
  <si>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</si>
  <si>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</si>
  <si>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</si>
  <si>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налогооблажения доходы (за налоговые периоды,истекшие до 01 января 2011 года)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</si>
  <si>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</si>
  <si>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</si>
  <si>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Минимальный налог, 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</si>
  <si>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</si>
  <si>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</si>
  <si>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</si>
  <si>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</si>
  <si>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</si>
  <si>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</si>
  <si>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</si>
  <si>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</si>
  <si>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компенсации затрат государства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</si>
  <si>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</si>
  <si>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</si>
  <si>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</si>
  <si>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</si>
  <si>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Невыясненные поступления</t>
  </si>
  <si>
    <t>Невыясненные поступления, зачисляемые в бюджеты городских поселений</t>
  </si>
  <si>
    <t>Невыясненные поступления, зачисляемые в бюджеты поселений</t>
  </si>
  <si>
    <t>Прочие неналоговые доходы</t>
  </si>
  <si>
    <t>Инициативные платежи</t>
  </si>
  <si>
    <t>Дотации на выравнивание бюджетной обеспеченности</t>
  </si>
  <si>
    <t>Субсидии бюджетам за счет средств резервного фонда Президента Российской Федерации</t>
  </si>
  <si>
    <t>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</si>
  <si>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Субвенции бюджетам бюджетной системы Российской Федерации</t>
  </si>
  <si>
    <t>Межбюджетные трансферты, передаваемые бюджетам, за счет средств резервного фонда Президента Российской Федерации</t>
  </si>
  <si>
    <t>Иные межбюджетные трансферты бюджетам поселений из бюджета МО "Жуковский район" в рамках МП "Энергосбережение и повышение энергоэффективности в Жуковском районе"</t>
  </si>
  <si>
    <t>Прочие МБТ на обеспечение финансовой устойчивости муниципальных образований Калужской области</t>
  </si>
  <si>
    <t>Прочие межбюджетные трансферты бюджетам муниципальных образований на реализацию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</si>
  <si>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Прочие 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</si>
  <si>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</si>
  <si>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МП "Совершенствование системы муниципального управления и создание условий муниципальной службы в ГП "Город Кременки"</t>
  </si>
  <si>
    <t>0400100000</t>
  </si>
  <si>
    <t>Исполнение судебных актов</t>
  </si>
  <si>
    <t xml:space="preserve">Муниципальная программа "Энергосбережение и повышение энергоэффективности  ГП "Город Кременки" </t>
  </si>
  <si>
    <t>Муниципальная программа "Развитие малого и среднего предпринимательства ГП "Город Кременки"</t>
  </si>
  <si>
    <t>МП "Развитие рынка труда"</t>
  </si>
  <si>
    <t xml:space="preserve">Приложение № 5                        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2022 год"       </t>
  </si>
  <si>
    <t>Межбюджетные трансферты, полученные из других бюджетов, в бюджет МО ГП "Город Кременки" в 2022 году</t>
  </si>
  <si>
    <t xml:space="preserve">Прочие межбюджетные трансферты бюджетам муниципальных образований на реализацию мероприятий по строительству, техническому перевооружению, модернизации и ремонту отопительных котельных с применением энергосберегающих </t>
  </si>
  <si>
    <t>5.</t>
  </si>
  <si>
    <t xml:space="preserve">Приложение № 6                       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2022 год"       </t>
  </si>
  <si>
    <t>Межбюджетные трансферты, предоставленные из бюджета МО ГП "Город Кременки" в 2022 году</t>
  </si>
  <si>
    <t xml:space="preserve">Исполнение бюджета МО ГП "Город Кремёнки" за 2022 год по разделам и подразделам  классификации расходов бюджетов </t>
  </si>
  <si>
    <t xml:space="preserve">Приложение № 8                       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2022 год"       </t>
  </si>
  <si>
    <t xml:space="preserve">Приложение № 7                       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2022 год"       </t>
  </si>
  <si>
    <t>Исполнение источников финансирования дефицита бюджета МО ГП "Город Кременки" по кодам классификации источников финансирования дефицита бюджета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</si>
</sst>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Cambria"/>
      <family val="2"/>
    </font>
    <font>
      <sz val="9"/>
      <color rgb="FF000000"/>
      <name val="Cambria"/>
      <family val="2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2"/>
    </font>
    <font>
      <b/>
      <sz val="10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2">
    <xf numFmtId="0" fontId="0" fillId="0" borderId="0"/>
    <xf numFmtId="43" fontId="1" fillId="0" borderId="0" applyFont="0" applyFill="0" applyBorder="0" applyAlignment="0" applyProtection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1" fontId="2" fillId="0" borderId="1">
      <alignment horizontal="center" vertical="top" shrinkToFit="1"/>
    </xf>
    <xf numFmtId="4" fontId="4" fillId="3" borderId="1">
      <alignment horizontal="right" vertical="top" shrinkToFit="1"/>
    </xf>
    <xf numFmtId="10" fontId="4" fillId="3" borderId="1">
      <alignment horizontal="right" vertical="top" shrinkToFit="1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4" fillId="0" borderId="1">
      <alignment horizontal="left"/>
    </xf>
    <xf numFmtId="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5" fillId="0" borderId="0"/>
    <xf numFmtId="0" fontId="17" fillId="0" borderId="6">
      <alignment horizontal="center" vertical="center" wrapText="1"/>
    </xf>
    <xf numFmtId="49" fontId="18" fillId="0" borderId="1">
      <alignment vertical="center" wrapText="1"/>
    </xf>
    <xf numFmtId="0" fontId="3" fillId="0" borderId="0">
      <alignment horizontal="center" wrapText="1"/>
    </xf>
    <xf numFmtId="0" fontId="21" fillId="0" borderId="0">
      <alignment horizontal="right"/>
    </xf>
    <xf numFmtId="0" fontId="22" fillId="0" borderId="1">
      <alignment vertical="top" wrapText="1"/>
    </xf>
    <xf numFmtId="10" fontId="22" fillId="3" borderId="1">
      <alignment horizontal="right" vertical="top" shrinkToFit="1"/>
    </xf>
    <xf numFmtId="0" fontId="32" fillId="0" borderId="0"/>
    <xf numFmtId="0" fontId="21" fillId="0" borderId="0">
      <alignment wrapText="1"/>
    </xf>
    <xf numFmtId="0" fontId="21" fillId="0" borderId="0"/>
    <xf numFmtId="0" fontId="33" fillId="0" borderId="0">
      <alignment horizontal="center" wrapText="1"/>
    </xf>
    <xf numFmtId="0" fontId="33" fillId="0" borderId="0">
      <alignment horizontal="center"/>
    </xf>
    <xf numFmtId="0" fontId="21" fillId="0" borderId="0">
      <alignment horizontal="right"/>
    </xf>
    <xf numFmtId="0" fontId="21" fillId="0" borderId="1">
      <alignment horizontal="center" vertical="center" wrapText="1"/>
    </xf>
    <xf numFmtId="0" fontId="22" fillId="0" borderId="1">
      <alignment vertical="top" wrapText="1"/>
    </xf>
    <xf numFmtId="1" fontId="21" fillId="0" borderId="1">
      <alignment horizontal="center" vertical="top" shrinkToFit="1"/>
    </xf>
    <xf numFmtId="4" fontId="22" fillId="3" borderId="1">
      <alignment horizontal="right" vertical="top" shrinkToFit="1"/>
    </xf>
    <xf numFmtId="10" fontId="22" fillId="3" borderId="1">
      <alignment horizontal="right" vertical="top" shrinkToFit="1"/>
    </xf>
    <xf numFmtId="4" fontId="21" fillId="0" borderId="1">
      <alignment horizontal="right" vertical="top" shrinkToFit="1"/>
    </xf>
    <xf numFmtId="10" fontId="21" fillId="0" borderId="1">
      <alignment horizontal="right" vertical="top" shrinkToFit="1"/>
    </xf>
    <xf numFmtId="0" fontId="22" fillId="0" borderId="1">
      <alignment horizontal="left"/>
    </xf>
    <xf numFmtId="4" fontId="22" fillId="2" borderId="1">
      <alignment horizontal="right" vertical="top" shrinkToFit="1"/>
    </xf>
    <xf numFmtId="10" fontId="22" fillId="2" borderId="1">
      <alignment horizontal="right" vertical="top" shrinkToFit="1"/>
    </xf>
    <xf numFmtId="0" fontId="21" fillId="0" borderId="0">
      <alignment horizontal="left" wrapText="1"/>
    </xf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5" fillId="5" borderId="0"/>
    <xf numFmtId="1" fontId="21" fillId="0" borderId="1">
      <alignment horizontal="left" vertical="top" wrapText="1" indent="2"/>
    </xf>
    <xf numFmtId="0" fontId="21" fillId="0" borderId="0">
      <alignment vertical="top"/>
    </xf>
  </cellStyleXfs>
  <cellXfs count="195">
    <xf numFmtId="0" fontId="0" fillId="0" borderId="0" xfId="0"/>
    <xf numFmtId="0" fontId="0" fillId="0" borderId="0" xfId="0" applyProtection="1">
      <protection locked="0"/>
    </xf>
    <xf numFmtId="1" fontId="5" fillId="0" borderId="0" xfId="0" applyNumberFormat="1" applyFont="1" applyAlignment="1" applyProtection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1" fontId="9" fillId="0" borderId="0" xfId="0" applyNumberFormat="1" applyFont="1" applyBorder="1" applyAlignment="1">
      <alignment wrapText="1"/>
    </xf>
    <xf numFmtId="1" fontId="9" fillId="0" borderId="0" xfId="0" applyNumberFormat="1" applyFont="1" applyBorder="1" applyAlignment="1">
      <alignment horizontal="center" wrapText="1"/>
    </xf>
    <xf numFmtId="1" fontId="10" fillId="0" borderId="0" xfId="0" applyNumberFormat="1" applyFont="1" applyBorder="1" applyAlignment="1">
      <alignment wrapText="1"/>
    </xf>
    <xf numFmtId="49" fontId="9" fillId="0" borderId="2" xfId="0" applyNumberFormat="1" applyFont="1" applyBorder="1" applyAlignment="1" applyProtection="1">
      <alignment horizontal="center" vertical="center" textRotation="90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" fontId="13" fillId="0" borderId="2" xfId="0" applyNumberFormat="1" applyFont="1" applyBorder="1" applyAlignment="1" applyProtection="1">
      <alignment horizontal="right" vertical="top"/>
    </xf>
    <xf numFmtId="49" fontId="9" fillId="0" borderId="2" xfId="0" applyNumberFormat="1" applyFont="1" applyBorder="1" applyAlignment="1" applyProtection="1">
      <alignment horizontal="center" vertical="top"/>
    </xf>
    <xf numFmtId="4" fontId="9" fillId="0" borderId="2" xfId="0" applyNumberFormat="1" applyFont="1" applyBorder="1" applyAlignment="1" applyProtection="1">
      <alignment horizontal="right" vertical="top"/>
    </xf>
    <xf numFmtId="4" fontId="13" fillId="0" borderId="2" xfId="1" applyNumberFormat="1" applyFont="1" applyBorder="1" applyAlignment="1" applyProtection="1">
      <alignment vertical="top"/>
    </xf>
    <xf numFmtId="49" fontId="9" fillId="0" borderId="2" xfId="40" applyNumberFormat="1" applyFont="1" applyBorder="1" applyAlignment="1" applyProtection="1">
      <alignment horizontal="center" vertical="top"/>
    </xf>
    <xf numFmtId="4" fontId="9" fillId="0" borderId="2" xfId="1" applyNumberFormat="1" applyFont="1" applyBorder="1" applyAlignment="1" applyProtection="1">
      <alignment vertical="top"/>
    </xf>
    <xf numFmtId="49" fontId="9" fillId="0" borderId="2" xfId="40" applyNumberFormat="1" applyFont="1" applyBorder="1" applyAlignment="1" applyProtection="1">
      <alignment horizontal="center" vertical="top" wrapText="1"/>
    </xf>
    <xf numFmtId="4" fontId="9" fillId="0" borderId="2" xfId="1" applyNumberFormat="1" applyFont="1" applyBorder="1" applyAlignment="1" applyProtection="1">
      <alignment horizontal="right" vertical="top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11" applyNumberFormat="1" applyFont="1" applyBorder="1" applyAlignment="1" applyProtection="1">
      <alignment vertical="center"/>
    </xf>
    <xf numFmtId="0" fontId="11" fillId="0" borderId="2" xfId="13" applyNumberFormat="1" applyFont="1" applyBorder="1" applyProtection="1">
      <alignment horizontal="center" vertical="center" wrapText="1"/>
    </xf>
    <xf numFmtId="0" fontId="11" fillId="0" borderId="2" xfId="21" applyNumberFormat="1" applyFont="1" applyBorder="1" applyProtection="1">
      <alignment horizontal="center" vertical="center" wrapText="1"/>
    </xf>
    <xf numFmtId="49" fontId="11" fillId="0" borderId="2" xfId="42" applyNumberFormat="1" applyFont="1" applyBorder="1" applyProtection="1">
      <alignment vertical="center" wrapText="1"/>
    </xf>
    <xf numFmtId="1" fontId="11" fillId="0" borderId="2" xfId="22" applyNumberFormat="1" applyFont="1" applyBorder="1" applyAlignment="1" applyProtection="1">
      <alignment horizontal="center" vertical="center" shrinkToFit="1"/>
      <protection locked="0"/>
    </xf>
    <xf numFmtId="4" fontId="19" fillId="0" borderId="2" xfId="28" applyNumberFormat="1" applyFont="1" applyBorder="1" applyAlignment="1" applyProtection="1">
      <alignment horizontal="right" vertical="center" shrinkToFit="1"/>
      <protection locked="0"/>
    </xf>
    <xf numFmtId="49" fontId="11" fillId="0" borderId="2" xfId="16" applyNumberFormat="1" applyFont="1" applyBorder="1" applyAlignment="1" applyProtection="1">
      <alignment horizontal="left" vertical="center" wrapText="1" indent="1"/>
    </xf>
    <xf numFmtId="1" fontId="11" fillId="0" borderId="2" xfId="24" applyNumberFormat="1" applyFont="1" applyBorder="1" applyAlignment="1" applyProtection="1">
      <alignment horizontal="center" vertical="center" shrinkToFit="1"/>
    </xf>
    <xf numFmtId="4" fontId="19" fillId="0" borderId="2" xfId="29" applyNumberFormat="1" applyFont="1" applyBorder="1" applyAlignment="1" applyProtection="1">
      <alignment horizontal="right" vertical="center" shrinkToFit="1"/>
    </xf>
    <xf numFmtId="0" fontId="13" fillId="0" borderId="0" xfId="0" applyFont="1" applyAlignment="1">
      <alignment horizontal="center" vertical="center" wrapText="1"/>
    </xf>
    <xf numFmtId="0" fontId="9" fillId="0" borderId="2" xfId="0" applyFont="1" applyBorder="1"/>
    <xf numFmtId="0" fontId="13" fillId="0" borderId="2" xfId="0" applyFont="1" applyBorder="1" applyAlignment="1">
      <alignment horizontal="left" vertical="center" wrapText="1"/>
    </xf>
    <xf numFmtId="4" fontId="13" fillId="0" borderId="2" xfId="0" applyNumberFormat="1" applyFont="1" applyBorder="1"/>
    <xf numFmtId="4" fontId="6" fillId="0" borderId="0" xfId="0" applyNumberFormat="1" applyFont="1"/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/>
    <xf numFmtId="0" fontId="9" fillId="0" borderId="2" xfId="0" applyNumberFormat="1" applyFont="1" applyBorder="1" applyAlignment="1">
      <alignment vertical="center" wrapText="1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wrapText="1"/>
    </xf>
    <xf numFmtId="0" fontId="13" fillId="0" borderId="2" xfId="0" applyFont="1" applyBorder="1"/>
    <xf numFmtId="0" fontId="0" fillId="0" borderId="0" xfId="0" applyFont="1"/>
    <xf numFmtId="0" fontId="6" fillId="0" borderId="0" xfId="0" applyFont="1" applyAlignment="1">
      <alignment horizontal="right"/>
    </xf>
    <xf numFmtId="0" fontId="6" fillId="0" borderId="9" xfId="0" applyFont="1" applyBorder="1"/>
    <xf numFmtId="0" fontId="14" fillId="0" borderId="2" xfId="0" applyFont="1" applyBorder="1" applyAlignment="1">
      <alignment vertical="top" wrapText="1"/>
    </xf>
    <xf numFmtId="4" fontId="13" fillId="0" borderId="2" xfId="1" applyNumberFormat="1" applyFont="1" applyBorder="1" applyAlignment="1" applyProtection="1">
      <alignment horizontal="right" vertical="top"/>
    </xf>
    <xf numFmtId="4" fontId="13" fillId="4" borderId="2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0" fillId="0" borderId="0" xfId="0" applyFont="1" applyProtection="1">
      <protection locked="0"/>
    </xf>
    <xf numFmtId="0" fontId="11" fillId="0" borderId="10" xfId="2" applyNumberFormat="1" applyFont="1" applyBorder="1" applyAlignment="1" applyProtection="1">
      <alignment horizontal="right"/>
    </xf>
    <xf numFmtId="0" fontId="16" fillId="4" borderId="2" xfId="45" applyNumberFormat="1" applyFont="1" applyFill="1" applyBorder="1" applyProtection="1">
      <alignment vertical="top" wrapText="1"/>
    </xf>
    <xf numFmtId="1" fontId="16" fillId="4" borderId="2" xfId="31" applyNumberFormat="1" applyFont="1" applyFill="1" applyBorder="1" applyProtection="1">
      <alignment horizontal="center" vertical="top" shrinkToFit="1"/>
    </xf>
    <xf numFmtId="4" fontId="16" fillId="4" borderId="2" xfId="33" applyNumberFormat="1" applyFont="1" applyFill="1" applyBorder="1" applyProtection="1">
      <alignment horizontal="right" vertical="top" shrinkToFit="1"/>
    </xf>
    <xf numFmtId="0" fontId="11" fillId="4" borderId="2" xfId="45" applyNumberFormat="1" applyFont="1" applyFill="1" applyBorder="1" applyProtection="1">
      <alignment vertical="top" wrapText="1"/>
    </xf>
    <xf numFmtId="1" fontId="11" fillId="4" borderId="2" xfId="31" applyNumberFormat="1" applyFont="1" applyFill="1" applyBorder="1" applyProtection="1">
      <alignment horizontal="center" vertical="top" shrinkToFit="1"/>
    </xf>
    <xf numFmtId="4" fontId="11" fillId="4" borderId="2" xfId="33" applyNumberFormat="1" applyFont="1" applyFill="1" applyBorder="1" applyProtection="1">
      <alignment horizontal="right" vertical="top" shrinkToFit="1"/>
    </xf>
    <xf numFmtId="4" fontId="11" fillId="4" borderId="2" xfId="37" applyNumberFormat="1" applyFont="1" applyFill="1" applyBorder="1" applyProtection="1">
      <alignment horizontal="right" vertical="top" shrinkToFit="1"/>
    </xf>
    <xf numFmtId="0" fontId="24" fillId="0" borderId="0" xfId="0" applyFont="1" applyProtection="1">
      <protection locked="0"/>
    </xf>
    <xf numFmtId="0" fontId="9" fillId="4" borderId="0" xfId="0" applyFont="1" applyFill="1" applyBorder="1" applyAlignment="1">
      <alignment vertical="center" wrapText="1"/>
    </xf>
    <xf numFmtId="0" fontId="25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3" fillId="0" borderId="0" xfId="44" applyNumberFormat="1" applyFont="1" applyAlignment="1" applyProtection="1"/>
    <xf numFmtId="0" fontId="23" fillId="0" borderId="0" xfId="44" applyFont="1" applyAlignment="1"/>
    <xf numFmtId="4" fontId="24" fillId="0" borderId="0" xfId="0" applyNumberFormat="1" applyFont="1" applyProtection="1">
      <protection locked="0"/>
    </xf>
    <xf numFmtId="0" fontId="23" fillId="4" borderId="1" xfId="14" applyFont="1" applyFill="1" applyAlignment="1" applyProtection="1">
      <alignment horizontal="left" vertical="top" wrapText="1"/>
    </xf>
    <xf numFmtId="0" fontId="11" fillId="4" borderId="2" xfId="45" applyNumberFormat="1" applyFont="1" applyFill="1" applyBorder="1" applyAlignment="1" applyProtection="1">
      <alignment horizontal="center" vertical="top" wrapText="1"/>
    </xf>
    <xf numFmtId="0" fontId="11" fillId="4" borderId="2" xfId="45" applyNumberFormat="1" applyFont="1" applyFill="1" applyBorder="1" applyAlignment="1" applyProtection="1">
      <alignment horizontal="left" vertical="top" wrapText="1"/>
    </xf>
    <xf numFmtId="0" fontId="16" fillId="4" borderId="2" xfId="45" applyNumberFormat="1" applyFont="1" applyFill="1" applyBorder="1" applyAlignment="1" applyProtection="1">
      <alignment horizontal="left" vertical="top" wrapText="1"/>
    </xf>
    <xf numFmtId="0" fontId="16" fillId="4" borderId="2" xfId="45" applyNumberFormat="1" applyFont="1" applyFill="1" applyBorder="1" applyAlignment="1" applyProtection="1">
      <alignment horizontal="center" vertical="top" wrapText="1"/>
    </xf>
    <xf numFmtId="4" fontId="16" fillId="4" borderId="2" xfId="45" applyNumberFormat="1" applyFont="1" applyFill="1" applyBorder="1" applyAlignment="1" applyProtection="1">
      <alignment horizontal="center" vertical="top" wrapText="1"/>
    </xf>
    <xf numFmtId="2" fontId="16" fillId="4" borderId="2" xfId="45" applyNumberFormat="1" applyFont="1" applyFill="1" applyBorder="1" applyAlignment="1" applyProtection="1">
      <alignment horizontal="center" vertical="top" wrapText="1"/>
    </xf>
    <xf numFmtId="49" fontId="16" fillId="4" borderId="2" xfId="45" applyNumberFormat="1" applyFont="1" applyFill="1" applyBorder="1" applyAlignment="1" applyProtection="1">
      <alignment horizontal="center" vertical="top" wrapText="1"/>
    </xf>
    <xf numFmtId="4" fontId="11" fillId="4" borderId="2" xfId="45" applyNumberFormat="1" applyFont="1" applyFill="1" applyBorder="1" applyAlignment="1" applyProtection="1">
      <alignment horizontal="right" vertical="top" wrapText="1"/>
    </xf>
    <xf numFmtId="4" fontId="16" fillId="4" borderId="2" xfId="45" applyNumberFormat="1" applyFont="1" applyFill="1" applyBorder="1" applyAlignment="1" applyProtection="1">
      <alignment horizontal="right" vertical="top" wrapText="1"/>
    </xf>
    <xf numFmtId="4" fontId="16" fillId="4" borderId="2" xfId="37" applyNumberFormat="1" applyFont="1" applyFill="1" applyBorder="1" applyProtection="1">
      <alignment horizontal="right" vertical="top" shrinkToFit="1"/>
    </xf>
    <xf numFmtId="0" fontId="28" fillId="0" borderId="1" xfId="13" applyFont="1" applyAlignment="1" applyProtection="1">
      <alignment horizontal="left" vertical="top" wrapText="1"/>
    </xf>
    <xf numFmtId="0" fontId="25" fillId="0" borderId="0" xfId="0" applyFont="1" applyAlignment="1" applyProtection="1">
      <alignment horizontal="left"/>
      <protection locked="0"/>
    </xf>
    <xf numFmtId="0" fontId="29" fillId="0" borderId="2" xfId="0" applyFont="1" applyBorder="1" applyProtection="1">
      <protection locked="0"/>
    </xf>
    <xf numFmtId="0" fontId="25" fillId="0" borderId="2" xfId="0" applyFont="1" applyBorder="1" applyProtection="1">
      <protection locked="0"/>
    </xf>
    <xf numFmtId="4" fontId="25" fillId="0" borderId="2" xfId="0" applyNumberFormat="1" applyFont="1" applyBorder="1" applyProtection="1">
      <protection locked="0"/>
    </xf>
    <xf numFmtId="4" fontId="6" fillId="0" borderId="2" xfId="0" applyNumberFormat="1" applyFont="1" applyBorder="1"/>
    <xf numFmtId="4" fontId="7" fillId="0" borderId="2" xfId="0" applyNumberFormat="1" applyFont="1" applyBorder="1"/>
    <xf numFmtId="0" fontId="9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2" fontId="6" fillId="0" borderId="2" xfId="0" applyNumberFormat="1" applyFont="1" applyBorder="1"/>
    <xf numFmtId="4" fontId="0" fillId="0" borderId="0" xfId="0" applyNumberFormat="1" applyProtection="1">
      <protection locked="0"/>
    </xf>
    <xf numFmtId="0" fontId="23" fillId="0" borderId="2" xfId="21" applyFont="1" applyBorder="1" applyAlignment="1">
      <alignment horizontal="left" vertical="top" wrapText="1"/>
    </xf>
    <xf numFmtId="0" fontId="24" fillId="0" borderId="0" xfId="0" applyFont="1" applyAlignment="1" applyProtection="1">
      <alignment horizontal="center"/>
      <protection locked="0"/>
    </xf>
    <xf numFmtId="0" fontId="23" fillId="0" borderId="0" xfId="44" applyFont="1" applyAlignment="1">
      <alignment horizontal="center"/>
    </xf>
    <xf numFmtId="49" fontId="16" fillId="4" borderId="2" xfId="31" applyNumberFormat="1" applyFont="1" applyFill="1" applyBorder="1" applyAlignment="1" applyProtection="1">
      <alignment horizontal="center" vertical="top" shrinkToFit="1"/>
    </xf>
    <xf numFmtId="49" fontId="11" fillId="4" borderId="2" xfId="31" applyNumberFormat="1" applyFont="1" applyFill="1" applyBorder="1" applyAlignment="1" applyProtection="1">
      <alignment horizontal="center" vertical="top" shrinkToFit="1"/>
    </xf>
    <xf numFmtId="1" fontId="11" fillId="4" borderId="2" xfId="31" applyNumberFormat="1" applyFont="1" applyFill="1" applyBorder="1" applyAlignment="1" applyProtection="1">
      <alignment horizontal="center" vertical="top" shrinkToFit="1"/>
    </xf>
    <xf numFmtId="1" fontId="16" fillId="4" borderId="2" xfId="31" applyNumberFormat="1" applyFont="1" applyFill="1" applyBorder="1" applyAlignment="1" applyProtection="1">
      <alignment horizontal="center" vertical="top" shrinkToFit="1"/>
    </xf>
    <xf numFmtId="0" fontId="25" fillId="0" borderId="2" xfId="0" applyFont="1" applyBorder="1" applyAlignment="1" applyProtection="1">
      <alignment horizontal="center"/>
      <protection locked="0"/>
    </xf>
    <xf numFmtId="49" fontId="23" fillId="0" borderId="2" xfId="21" applyNumberFormat="1" applyFont="1" applyBorder="1" applyAlignment="1">
      <alignment horizontal="left" vertical="top" wrapText="1"/>
    </xf>
    <xf numFmtId="0" fontId="19" fillId="0" borderId="1" xfId="36" applyNumberFormat="1" applyFont="1" applyAlignment="1" applyProtection="1">
      <alignment vertical="top" wrapText="1"/>
    </xf>
    <xf numFmtId="0" fontId="24" fillId="4" borderId="0" xfId="0" applyFont="1" applyFill="1" applyProtection="1">
      <protection locked="0"/>
    </xf>
    <xf numFmtId="0" fontId="28" fillId="0" borderId="13" xfId="13" applyFont="1" applyBorder="1" applyAlignment="1" applyProtection="1">
      <alignment horizontal="left" vertical="top" wrapText="1"/>
    </xf>
    <xf numFmtId="0" fontId="11" fillId="4" borderId="2" xfId="45" applyNumberFormat="1" applyFont="1" applyFill="1" applyBorder="1" applyAlignment="1" applyProtection="1">
      <alignment vertical="top" wrapText="1"/>
    </xf>
    <xf numFmtId="0" fontId="19" fillId="0" borderId="0" xfId="49" applyNumberFormat="1" applyFont="1" applyProtection="1"/>
    <xf numFmtId="0" fontId="31" fillId="0" borderId="1" xfId="54" applyNumberFormat="1" applyFont="1" applyProtection="1">
      <alignment vertical="top" wrapText="1"/>
    </xf>
    <xf numFmtId="1" fontId="19" fillId="0" borderId="1" xfId="55" applyNumberFormat="1" applyFont="1" applyProtection="1">
      <alignment horizontal="center" vertical="top" shrinkToFit="1"/>
    </xf>
    <xf numFmtId="4" fontId="31" fillId="3" borderId="1" xfId="56" applyNumberFormat="1" applyFont="1" applyProtection="1">
      <alignment horizontal="right" vertical="top" shrinkToFit="1"/>
    </xf>
    <xf numFmtId="0" fontId="19" fillId="0" borderId="1" xfId="54" applyNumberFormat="1" applyFont="1" applyProtection="1">
      <alignment vertical="top" wrapText="1"/>
    </xf>
    <xf numFmtId="4" fontId="19" fillId="0" borderId="1" xfId="58" applyNumberFormat="1" applyFont="1" applyProtection="1">
      <alignment horizontal="right" vertical="top" shrinkToFit="1"/>
    </xf>
    <xf numFmtId="4" fontId="31" fillId="2" borderId="1" xfId="61" applyNumberFormat="1" applyFont="1" applyProtection="1">
      <alignment horizontal="right" vertical="top" shrinkToFit="1"/>
    </xf>
    <xf numFmtId="0" fontId="19" fillId="0" borderId="0" xfId="63" applyNumberFormat="1" applyFont="1" applyProtection="1">
      <alignment horizontal="left" wrapText="1"/>
    </xf>
    <xf numFmtId="4" fontId="19" fillId="0" borderId="0" xfId="49" applyNumberFormat="1" applyFont="1" applyProtection="1"/>
    <xf numFmtId="4" fontId="31" fillId="4" borderId="1" xfId="56" applyNumberFormat="1" applyFont="1" applyFill="1" applyProtection="1">
      <alignment horizontal="right" vertical="top" shrinkToFit="1"/>
    </xf>
    <xf numFmtId="4" fontId="19" fillId="4" borderId="1" xfId="58" applyNumberFormat="1" applyFont="1" applyFill="1" applyProtection="1">
      <alignment horizontal="right" vertical="top" shrinkToFit="1"/>
    </xf>
    <xf numFmtId="1" fontId="19" fillId="4" borderId="1" xfId="55" applyNumberFormat="1" applyFont="1" applyFill="1" applyProtection="1">
      <alignment horizontal="center" vertical="top" shrinkToFit="1"/>
    </xf>
    <xf numFmtId="0" fontId="19" fillId="0" borderId="14" xfId="54" applyNumberFormat="1" applyFont="1" applyBorder="1" applyProtection="1">
      <alignment vertical="top" wrapText="1"/>
    </xf>
    <xf numFmtId="1" fontId="19" fillId="0" borderId="14" xfId="55" applyNumberFormat="1" applyFont="1" applyBorder="1" applyProtection="1">
      <alignment horizontal="center" vertical="top" shrinkToFit="1"/>
    </xf>
    <xf numFmtId="0" fontId="24" fillId="0" borderId="2" xfId="0" applyFont="1" applyBorder="1" applyProtection="1">
      <protection locked="0"/>
    </xf>
    <xf numFmtId="4" fontId="19" fillId="4" borderId="14" xfId="58" applyNumberFormat="1" applyFont="1" applyFill="1" applyBorder="1" applyProtection="1">
      <alignment horizontal="right" vertical="top" shrinkToFit="1"/>
    </xf>
    <xf numFmtId="4" fontId="25" fillId="4" borderId="2" xfId="0" applyNumberFormat="1" applyFont="1" applyFill="1" applyBorder="1" applyProtection="1">
      <protection locked="0"/>
    </xf>
    <xf numFmtId="4" fontId="24" fillId="4" borderId="0" xfId="0" applyNumberFormat="1" applyFont="1" applyFill="1" applyProtection="1">
      <protection locked="0"/>
    </xf>
    <xf numFmtId="0" fontId="0" fillId="0" borderId="0" xfId="0" applyBorder="1" applyProtection="1">
      <protection locked="0"/>
    </xf>
    <xf numFmtId="0" fontId="2" fillId="0" borderId="2" xfId="21" applyNumberFormat="1" applyBorder="1" applyAlignment="1" applyProtection="1">
      <alignment horizontal="left" vertical="top" wrapText="1"/>
    </xf>
    <xf numFmtId="1" fontId="36" fillId="0" borderId="2" xfId="43" applyNumberFormat="1" applyFont="1" applyBorder="1" applyAlignment="1" applyProtection="1">
      <alignment horizontal="center" vertical="top" shrinkToFit="1"/>
    </xf>
    <xf numFmtId="4" fontId="2" fillId="0" borderId="2" xfId="22" applyNumberFormat="1" applyBorder="1" applyAlignment="1" applyProtection="1">
      <alignment horizontal="right" vertical="top" shrinkToFit="1"/>
    </xf>
    <xf numFmtId="4" fontId="2" fillId="0" borderId="2" xfId="16" applyNumberFormat="1" applyBorder="1" applyAlignment="1" applyProtection="1">
      <alignment horizontal="right" vertical="top" shrinkToFit="1"/>
    </xf>
    <xf numFmtId="4" fontId="19" fillId="4" borderId="1" xfId="56" applyNumberFormat="1" applyFont="1" applyFill="1" applyProtection="1">
      <alignment horizontal="right" vertical="top" shrinkToFit="1"/>
    </xf>
    <xf numFmtId="0" fontId="25" fillId="4" borderId="0" xfId="0" applyFont="1" applyFill="1" applyAlignment="1" applyProtection="1">
      <alignment horizontal="left"/>
      <protection locked="0"/>
    </xf>
    <xf numFmtId="0" fontId="25" fillId="4" borderId="0" xfId="0" applyFont="1" applyFill="1" applyProtection="1">
      <protection locked="0"/>
    </xf>
    <xf numFmtId="4" fontId="25" fillId="4" borderId="0" xfId="0" applyNumberFormat="1" applyFont="1" applyFill="1" applyProtection="1">
      <protection locked="0"/>
    </xf>
    <xf numFmtId="49" fontId="23" fillId="0" borderId="1" xfId="55" applyNumberFormat="1" applyFont="1" applyProtection="1">
      <alignment horizontal="center" vertical="top" shrinkToFit="1"/>
    </xf>
    <xf numFmtId="0" fontId="27" fillId="4" borderId="1" xfId="14" applyFont="1" applyFill="1" applyAlignment="1" applyProtection="1">
      <alignment horizontal="left" vertical="top" wrapText="1"/>
    </xf>
    <xf numFmtId="0" fontId="23" fillId="4" borderId="0" xfId="44" applyFont="1" applyFill="1" applyAlignment="1"/>
    <xf numFmtId="0" fontId="23" fillId="0" borderId="0" xfId="12" applyNumberFormat="1" applyFont="1" applyBorder="1" applyAlignment="1" applyProtection="1">
      <alignment horizontal="center" vertical="center" wrapText="1"/>
    </xf>
    <xf numFmtId="0" fontId="2" fillId="0" borderId="2" xfId="14" applyBorder="1" applyAlignment="1">
      <alignment horizontal="left" vertical="top" shrinkToFit="1"/>
    </xf>
    <xf numFmtId="0" fontId="2" fillId="0" borderId="2" xfId="12" applyNumberFormat="1" applyBorder="1" applyProtection="1">
      <alignment horizontal="center" vertical="center" wrapText="1"/>
    </xf>
    <xf numFmtId="0" fontId="2" fillId="0" borderId="2" xfId="12" applyBorder="1">
      <alignment horizontal="center" vertical="center" wrapText="1"/>
    </xf>
    <xf numFmtId="0" fontId="25" fillId="0" borderId="0" xfId="0" applyFont="1" applyBorder="1" applyAlignment="1" applyProtection="1">
      <alignment horizontal="center" wrapText="1"/>
      <protection locked="0"/>
    </xf>
    <xf numFmtId="0" fontId="2" fillId="0" borderId="2" xfId="8" applyNumberFormat="1" applyBorder="1" applyProtection="1">
      <alignment horizontal="center" vertical="center" wrapText="1"/>
    </xf>
    <xf numFmtId="0" fontId="2" fillId="0" borderId="2" xfId="8" applyBorder="1">
      <alignment horizontal="center" vertical="center" wrapText="1"/>
    </xf>
    <xf numFmtId="0" fontId="2" fillId="0" borderId="2" xfId="9" applyNumberFormat="1" applyFont="1" applyBorder="1" applyProtection="1">
      <alignment horizontal="center" vertical="center" wrapText="1"/>
    </xf>
    <xf numFmtId="0" fontId="2" fillId="0" borderId="2" xfId="9" applyFont="1" applyBorder="1">
      <alignment horizontal="center" vertical="center" wrapText="1"/>
    </xf>
    <xf numFmtId="0" fontId="2" fillId="0" borderId="2" xfId="13" applyNumberFormat="1" applyBorder="1" applyAlignment="1" applyProtection="1">
      <alignment horizontal="center" vertical="center" wrapText="1"/>
    </xf>
    <xf numFmtId="0" fontId="19" fillId="0" borderId="1" xfId="53" applyNumberFormat="1" applyFont="1" applyProtection="1">
      <alignment horizontal="center" vertical="center" wrapText="1"/>
    </xf>
    <xf numFmtId="0" fontId="19" fillId="0" borderId="1" xfId="53" applyFont="1">
      <alignment horizontal="center" vertical="center" wrapText="1"/>
    </xf>
    <xf numFmtId="0" fontId="31" fillId="0" borderId="1" xfId="60" applyNumberFormat="1" applyFont="1" applyProtection="1">
      <alignment horizontal="left"/>
    </xf>
    <xf numFmtId="0" fontId="31" fillId="0" borderId="1" xfId="60" applyFont="1">
      <alignment horizontal="left"/>
    </xf>
    <xf numFmtId="0" fontId="19" fillId="0" borderId="0" xfId="63" applyNumberFormat="1" applyFont="1" applyProtection="1">
      <alignment horizontal="left" wrapText="1"/>
    </xf>
    <xf numFmtId="0" fontId="19" fillId="0" borderId="0" xfId="63" applyFont="1">
      <alignment horizontal="left" wrapText="1"/>
    </xf>
    <xf numFmtId="0" fontId="24" fillId="0" borderId="0" xfId="0" applyFont="1" applyAlignment="1" applyProtection="1">
      <alignment horizontal="center" wrapText="1"/>
      <protection locked="0"/>
    </xf>
    <xf numFmtId="0" fontId="31" fillId="0" borderId="0" xfId="42" applyNumberFormat="1" applyFont="1" applyBorder="1" applyAlignment="1" applyProtection="1">
      <alignment horizontal="center" wrapText="1"/>
    </xf>
    <xf numFmtId="49" fontId="31" fillId="0" borderId="0" xfId="42" applyFont="1" applyBorder="1" applyAlignment="1">
      <alignment horizontal="center" wrapText="1"/>
    </xf>
    <xf numFmtId="0" fontId="19" fillId="0" borderId="0" xfId="52" applyNumberFormat="1" applyFont="1" applyProtection="1">
      <alignment horizontal="right"/>
    </xf>
    <xf numFmtId="0" fontId="19" fillId="0" borderId="0" xfId="52" applyFont="1">
      <alignment horizontal="right"/>
    </xf>
    <xf numFmtId="0" fontId="19" fillId="4" borderId="1" xfId="53" applyNumberFormat="1" applyFont="1" applyFill="1" applyProtection="1">
      <alignment horizontal="center" vertical="center" wrapText="1"/>
    </xf>
    <xf numFmtId="0" fontId="19" fillId="4" borderId="1" xfId="53" applyFont="1" applyFill="1">
      <alignment horizontal="center" vertical="center" wrapText="1"/>
    </xf>
    <xf numFmtId="0" fontId="30" fillId="0" borderId="0" xfId="5" applyNumberFormat="1" applyFont="1" applyAlignment="1" applyProtection="1">
      <alignment horizont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0" borderId="0" xfId="10" applyNumberFormat="1" applyFont="1" applyBorder="1" applyProtection="1">
      <alignment horizontal="center" vertical="center" wrapText="1"/>
    </xf>
    <xf numFmtId="0" fontId="16" fillId="0" borderId="0" xfId="10" applyFont="1" applyBorder="1">
      <alignment horizontal="center" vertical="center" wrapText="1"/>
    </xf>
    <xf numFmtId="0" fontId="11" fillId="0" borderId="2" xfId="41" applyNumberFormat="1" applyFont="1" applyBorder="1" applyProtection="1">
      <alignment horizontal="center" vertical="center" wrapText="1"/>
    </xf>
    <xf numFmtId="0" fontId="11" fillId="0" borderId="2" xfId="41" applyFont="1" applyBorder="1">
      <alignment horizontal="center" vertical="center" wrapText="1"/>
    </xf>
    <xf numFmtId="0" fontId="11" fillId="0" borderId="2" xfId="12" applyNumberFormat="1" applyFont="1" applyBorder="1" applyProtection="1">
      <alignment horizontal="center" vertical="center" wrapText="1"/>
    </xf>
    <xf numFmtId="0" fontId="11" fillId="0" borderId="2" xfId="12" applyFont="1" applyBorder="1">
      <alignment horizontal="center" vertical="center" wrapText="1"/>
    </xf>
    <xf numFmtId="1" fontId="8" fillId="0" borderId="0" xfId="0" applyNumberFormat="1" applyFont="1" applyAlignment="1" applyProtection="1">
      <alignment horizontal="center" vertical="center" wrapText="1"/>
      <protection locked="0"/>
    </xf>
    <xf numFmtId="49" fontId="14" fillId="0" borderId="2" xfId="0" applyNumberFormat="1" applyFont="1" applyBorder="1" applyAlignment="1" applyProtection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 applyProtection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49" fontId="14" fillId="0" borderId="3" xfId="0" applyNumberFormat="1" applyFont="1" applyBorder="1" applyAlignment="1" applyProtection="1">
      <alignment horizontal="left" vertical="top" wrapText="1"/>
    </xf>
    <xf numFmtId="49" fontId="14" fillId="0" borderId="4" xfId="0" applyNumberFormat="1" applyFont="1" applyBorder="1" applyAlignment="1" applyProtection="1">
      <alignment horizontal="left" vertical="top" wrapText="1"/>
    </xf>
    <xf numFmtId="49" fontId="14" fillId="0" borderId="5" xfId="0" applyNumberFormat="1" applyFont="1" applyBorder="1" applyAlignment="1" applyProtection="1">
      <alignment horizontal="left" vertical="top" wrapText="1"/>
    </xf>
    <xf numFmtId="49" fontId="14" fillId="0" borderId="2" xfId="40" applyNumberFormat="1" applyFont="1" applyBorder="1" applyAlignment="1" applyProtection="1">
      <alignment horizontal="left" vertical="top" wrapText="1"/>
    </xf>
    <xf numFmtId="0" fontId="14" fillId="0" borderId="2" xfId="4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</cellXfs>
  <cellStyles count="72">
    <cellStyle name="br" xfId="66"/>
    <cellStyle name="col" xfId="65"/>
    <cellStyle name="style0" xfId="67"/>
    <cellStyle name="td" xfId="68"/>
    <cellStyle name="tr" xfId="64"/>
    <cellStyle name="xl21" xfId="69"/>
    <cellStyle name="xl22" xfId="7"/>
    <cellStyle name="xl22 2" xfId="53"/>
    <cellStyle name="xl23" xfId="43"/>
    <cellStyle name="xl23 2" xfId="70"/>
    <cellStyle name="xl24" xfId="3"/>
    <cellStyle name="xl24 2" xfId="49"/>
    <cellStyle name="xl25" xfId="8"/>
    <cellStyle name="xl25 2" xfId="55"/>
    <cellStyle name="xl26" xfId="31"/>
    <cellStyle name="xl26 2" xfId="60"/>
    <cellStyle name="xl27" xfId="9"/>
    <cellStyle name="xl27 2" xfId="58"/>
    <cellStyle name="xl28" xfId="10"/>
    <cellStyle name="xl28 2" xfId="61"/>
    <cellStyle name="xl29" xfId="11"/>
    <cellStyle name="xl29 2" xfId="48"/>
    <cellStyle name="xl30" xfId="12"/>
    <cellStyle name="xl30 2" xfId="63"/>
    <cellStyle name="xl31" xfId="13"/>
    <cellStyle name="xl31 2" xfId="59"/>
    <cellStyle name="xl32" xfId="14"/>
    <cellStyle name="xl32 2" xfId="62"/>
    <cellStyle name="xl33" xfId="42"/>
    <cellStyle name="xl33 2" xfId="50"/>
    <cellStyle name="xl34" xfId="15"/>
    <cellStyle name="xl34 2" xfId="51"/>
    <cellStyle name="xl35" xfId="16"/>
    <cellStyle name="xl35 2" xfId="52"/>
    <cellStyle name="xl36" xfId="17"/>
    <cellStyle name="xl36 2" xfId="71"/>
    <cellStyle name="xl37" xfId="36"/>
    <cellStyle name="xl37 2" xfId="54"/>
    <cellStyle name="xl38" xfId="18"/>
    <cellStyle name="xl38 2" xfId="56"/>
    <cellStyle name="xl39" xfId="34"/>
    <cellStyle name="xl39 2" xfId="57"/>
    <cellStyle name="xl40" xfId="37"/>
    <cellStyle name="xl41" xfId="2"/>
    <cellStyle name="xl42" xfId="19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9"/>
    <cellStyle name="xl54" xfId="35"/>
    <cellStyle name="xl55" xfId="38"/>
    <cellStyle name="xl56" xfId="4"/>
    <cellStyle name="xl57" xfId="5"/>
    <cellStyle name="xl58" xfId="6"/>
    <cellStyle name="xl59" xfId="44"/>
    <cellStyle name="xl60" xfId="30"/>
    <cellStyle name="xl61" xfId="45"/>
    <cellStyle name="xl63" xfId="32"/>
    <cellStyle name="xl64" xfId="33"/>
    <cellStyle name="xl65" xfId="46"/>
    <cellStyle name="xl66" xfId="41"/>
    <cellStyle name="Обычный" xfId="0" builtinId="0"/>
    <cellStyle name="Обычный 2" xfId="47"/>
    <cellStyle name="Обычный_Книга1" xfId="4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"/>
  <sheetViews>
    <sheetView topLeftCell="A97" workbookViewId="0">
      <selection activeCell="D100" sqref="D100"/>
    </sheetView>
  </sheetViews>
  <sheetFormatPr defaultRowHeight="15" outlineLevelRow="3" x14ac:dyDescent="0.25"/>
  <cols>
    <col min="1" max="1" width="53" style="1" customWidth="1"/>
    <col min="2" max="2" width="24.140625" style="56" customWidth="1"/>
    <col min="3" max="4" width="15.7109375" style="1" customWidth="1"/>
    <col min="5" max="16384" width="9.140625" style="1"/>
  </cols>
  <sheetData>
    <row r="1" spans="1:4" ht="60.75" customHeight="1" x14ac:dyDescent="0.25">
      <c r="A1" s="130"/>
      <c r="B1" s="142" t="s">
        <v>500</v>
      </c>
      <c r="C1" s="142"/>
      <c r="D1" s="142"/>
    </row>
    <row r="2" spans="1:4" ht="51" customHeight="1" x14ac:dyDescent="0.25">
      <c r="A2" s="146" t="s">
        <v>499</v>
      </c>
      <c r="B2" s="146"/>
      <c r="C2" s="146"/>
      <c r="D2" s="146"/>
    </row>
    <row r="3" spans="1:4" ht="30" customHeight="1" x14ac:dyDescent="0.25">
      <c r="A3" s="147" t="s">
        <v>0</v>
      </c>
      <c r="B3" s="149" t="s">
        <v>456</v>
      </c>
      <c r="C3" s="144" t="s">
        <v>457</v>
      </c>
      <c r="D3" s="151" t="s">
        <v>458</v>
      </c>
    </row>
    <row r="4" spans="1:4" x14ac:dyDescent="0.25">
      <c r="A4" s="148"/>
      <c r="B4" s="150"/>
      <c r="C4" s="145"/>
      <c r="D4" s="151"/>
    </row>
    <row r="5" spans="1:4" x14ac:dyDescent="0.25">
      <c r="A5" s="131" t="s">
        <v>207</v>
      </c>
      <c r="B5" s="132" t="s">
        <v>111</v>
      </c>
      <c r="C5" s="133">
        <v>41612093.439999998</v>
      </c>
      <c r="D5" s="133">
        <v>47295102.299999997</v>
      </c>
    </row>
    <row r="6" spans="1:4" outlineLevel="1" x14ac:dyDescent="0.25">
      <c r="A6" s="131" t="s">
        <v>208</v>
      </c>
      <c r="B6" s="132" t="s">
        <v>112</v>
      </c>
      <c r="C6" s="133">
        <v>9182836</v>
      </c>
      <c r="D6" s="133">
        <v>11001063.529999999</v>
      </c>
    </row>
    <row r="7" spans="1:4" outlineLevel="2" x14ac:dyDescent="0.25">
      <c r="A7" s="131" t="s">
        <v>209</v>
      </c>
      <c r="B7" s="132" t="s">
        <v>113</v>
      </c>
      <c r="C7" s="133">
        <v>9182836</v>
      </c>
      <c r="D7" s="133">
        <v>11001063.529999999</v>
      </c>
    </row>
    <row r="8" spans="1:4" ht="65.25" customHeight="1" outlineLevel="3" x14ac:dyDescent="0.25">
      <c r="A8" s="131" t="s">
        <v>210</v>
      </c>
      <c r="B8" s="132" t="s">
        <v>114</v>
      </c>
      <c r="C8" s="133">
        <v>8831836</v>
      </c>
      <c r="D8" s="133">
        <v>8825116.4900000002</v>
      </c>
    </row>
    <row r="9" spans="1:4" ht="76.5" outlineLevel="3" x14ac:dyDescent="0.25">
      <c r="A9" s="131" t="s">
        <v>501</v>
      </c>
      <c r="B9" s="132" t="s">
        <v>459</v>
      </c>
      <c r="C9" s="133">
        <v>0</v>
      </c>
      <c r="D9" s="133">
        <v>2620.21</v>
      </c>
    </row>
    <row r="10" spans="1:4" ht="51" outlineLevel="3" x14ac:dyDescent="0.25">
      <c r="A10" s="131" t="s">
        <v>502</v>
      </c>
      <c r="B10" s="132" t="s">
        <v>460</v>
      </c>
      <c r="C10" s="133">
        <v>0</v>
      </c>
      <c r="D10" s="133">
        <v>947.16</v>
      </c>
    </row>
    <row r="11" spans="1:4" ht="102" outlineLevel="3" x14ac:dyDescent="0.25">
      <c r="A11" s="131" t="s">
        <v>211</v>
      </c>
      <c r="B11" s="132" t="s">
        <v>115</v>
      </c>
      <c r="C11" s="133">
        <v>11000</v>
      </c>
      <c r="D11" s="133">
        <v>20333.099999999999</v>
      </c>
    </row>
    <row r="12" spans="1:4" ht="114.75" outlineLevel="3" x14ac:dyDescent="0.25">
      <c r="A12" s="131" t="s">
        <v>503</v>
      </c>
      <c r="B12" s="132" t="s">
        <v>461</v>
      </c>
      <c r="C12" s="133">
        <v>0</v>
      </c>
      <c r="D12" s="133">
        <v>0.01</v>
      </c>
    </row>
    <row r="13" spans="1:4" ht="89.25" outlineLevel="3" x14ac:dyDescent="0.25">
      <c r="A13" s="131" t="s">
        <v>504</v>
      </c>
      <c r="B13" s="132" t="s">
        <v>462</v>
      </c>
      <c r="C13" s="133">
        <v>0</v>
      </c>
      <c r="D13" s="133">
        <v>200</v>
      </c>
    </row>
    <row r="14" spans="1:4" ht="38.25" outlineLevel="3" x14ac:dyDescent="0.25">
      <c r="A14" s="131" t="s">
        <v>212</v>
      </c>
      <c r="B14" s="132" t="s">
        <v>116</v>
      </c>
      <c r="C14" s="133">
        <v>90000</v>
      </c>
      <c r="D14" s="133">
        <v>140123.54999999999</v>
      </c>
    </row>
    <row r="15" spans="1:4" ht="51" outlineLevel="3" x14ac:dyDescent="0.25">
      <c r="A15" s="131" t="s">
        <v>505</v>
      </c>
      <c r="B15" s="132" t="s">
        <v>463</v>
      </c>
      <c r="C15" s="133">
        <v>0</v>
      </c>
      <c r="D15" s="133">
        <v>520.42999999999995</v>
      </c>
    </row>
    <row r="16" spans="1:4" ht="38.25" outlineLevel="3" x14ac:dyDescent="0.25">
      <c r="A16" s="131" t="s">
        <v>506</v>
      </c>
      <c r="B16" s="132" t="s">
        <v>464</v>
      </c>
      <c r="C16" s="133">
        <v>0</v>
      </c>
      <c r="D16" s="133">
        <v>419.86</v>
      </c>
    </row>
    <row r="17" spans="1:4" ht="38.25" outlineLevel="3" x14ac:dyDescent="0.25">
      <c r="A17" s="131" t="s">
        <v>507</v>
      </c>
      <c r="B17" s="132" t="s">
        <v>465</v>
      </c>
      <c r="C17" s="133">
        <v>250000</v>
      </c>
      <c r="D17" s="133">
        <v>2010774.78</v>
      </c>
    </row>
    <row r="18" spans="1:4" ht="38.25" outlineLevel="3" x14ac:dyDescent="0.25">
      <c r="A18" s="131" t="s">
        <v>507</v>
      </c>
      <c r="B18" s="132" t="s">
        <v>466</v>
      </c>
      <c r="C18" s="133">
        <v>0</v>
      </c>
      <c r="D18" s="133">
        <v>7.94</v>
      </c>
    </row>
    <row r="19" spans="1:4" ht="38.25" outlineLevel="1" x14ac:dyDescent="0.25">
      <c r="A19" s="131" t="s">
        <v>213</v>
      </c>
      <c r="B19" s="132" t="s">
        <v>117</v>
      </c>
      <c r="C19" s="133">
        <v>315477.40999999997</v>
      </c>
      <c r="D19" s="133">
        <v>408430.51</v>
      </c>
    </row>
    <row r="20" spans="1:4" ht="25.5" outlineLevel="2" x14ac:dyDescent="0.25">
      <c r="A20" s="131" t="s">
        <v>214</v>
      </c>
      <c r="B20" s="132" t="s">
        <v>118</v>
      </c>
      <c r="C20" s="133">
        <v>315477.40999999997</v>
      </c>
      <c r="D20" s="133">
        <v>408430.51</v>
      </c>
    </row>
    <row r="21" spans="1:4" ht="76.5" outlineLevel="3" x14ac:dyDescent="0.25">
      <c r="A21" s="131" t="s">
        <v>508</v>
      </c>
      <c r="B21" s="132" t="s">
        <v>151</v>
      </c>
      <c r="C21" s="133">
        <v>144856.5</v>
      </c>
      <c r="D21" s="133">
        <v>204749.08</v>
      </c>
    </row>
    <row r="22" spans="1:4" ht="114.75" outlineLevel="3" x14ac:dyDescent="0.25">
      <c r="A22" s="131" t="s">
        <v>215</v>
      </c>
      <c r="B22" s="132" t="s">
        <v>152</v>
      </c>
      <c r="C22" s="133">
        <v>826.55</v>
      </c>
      <c r="D22" s="133">
        <v>1105.97</v>
      </c>
    </row>
    <row r="23" spans="1:4" ht="76.5" outlineLevel="3" x14ac:dyDescent="0.25">
      <c r="A23" s="131" t="s">
        <v>216</v>
      </c>
      <c r="B23" s="132" t="s">
        <v>153</v>
      </c>
      <c r="C23" s="133">
        <v>190549.3</v>
      </c>
      <c r="D23" s="133">
        <v>226066.12</v>
      </c>
    </row>
    <row r="24" spans="1:4" ht="76.5" outlineLevel="3" x14ac:dyDescent="0.25">
      <c r="A24" s="131" t="s">
        <v>217</v>
      </c>
      <c r="B24" s="132" t="s">
        <v>154</v>
      </c>
      <c r="C24" s="133">
        <v>-20754.939999999999</v>
      </c>
      <c r="D24" s="133">
        <v>-23490.66</v>
      </c>
    </row>
    <row r="25" spans="1:4" outlineLevel="1" x14ac:dyDescent="0.25">
      <c r="A25" s="131" t="s">
        <v>218</v>
      </c>
      <c r="B25" s="132" t="s">
        <v>119</v>
      </c>
      <c r="C25" s="133">
        <v>15980070</v>
      </c>
      <c r="D25" s="133">
        <v>16462218.77</v>
      </c>
    </row>
    <row r="26" spans="1:4" ht="25.5" outlineLevel="2" x14ac:dyDescent="0.25">
      <c r="A26" s="131" t="s">
        <v>219</v>
      </c>
      <c r="B26" s="132" t="s">
        <v>120</v>
      </c>
      <c r="C26" s="133">
        <v>15980070</v>
      </c>
      <c r="D26" s="133">
        <v>16462218.77</v>
      </c>
    </row>
    <row r="27" spans="1:4" ht="25.5" outlineLevel="3" x14ac:dyDescent="0.25">
      <c r="A27" s="131" t="s">
        <v>220</v>
      </c>
      <c r="B27" s="132" t="s">
        <v>121</v>
      </c>
      <c r="C27" s="133">
        <v>14130070</v>
      </c>
      <c r="D27" s="133">
        <v>13167540.59</v>
      </c>
    </row>
    <row r="28" spans="1:4" ht="38.25" outlineLevel="3" x14ac:dyDescent="0.25">
      <c r="A28" s="131" t="s">
        <v>509</v>
      </c>
      <c r="B28" s="132" t="s">
        <v>467</v>
      </c>
      <c r="C28" s="133">
        <v>0</v>
      </c>
      <c r="D28" s="133">
        <v>144810.96</v>
      </c>
    </row>
    <row r="29" spans="1:4" ht="38.25" outlineLevel="3" x14ac:dyDescent="0.25">
      <c r="A29" s="131" t="s">
        <v>221</v>
      </c>
      <c r="B29" s="132" t="s">
        <v>468</v>
      </c>
      <c r="C29" s="133">
        <v>0</v>
      </c>
      <c r="D29" s="133">
        <v>307.5</v>
      </c>
    </row>
    <row r="30" spans="1:4" ht="38.25" outlineLevel="3" x14ac:dyDescent="0.25">
      <c r="A30" s="131" t="s">
        <v>510</v>
      </c>
      <c r="B30" s="132" t="s">
        <v>469</v>
      </c>
      <c r="C30" s="133">
        <v>0</v>
      </c>
      <c r="D30" s="133">
        <v>-74.400000000000006</v>
      </c>
    </row>
    <row r="31" spans="1:4" ht="51" outlineLevel="3" x14ac:dyDescent="0.25">
      <c r="A31" s="131" t="s">
        <v>511</v>
      </c>
      <c r="B31" s="132" t="s">
        <v>470</v>
      </c>
      <c r="C31" s="133">
        <v>0</v>
      </c>
      <c r="D31" s="133">
        <v>0.24</v>
      </c>
    </row>
    <row r="32" spans="1:4" ht="38.25" outlineLevel="3" x14ac:dyDescent="0.25">
      <c r="A32" s="131" t="s">
        <v>221</v>
      </c>
      <c r="B32" s="132" t="s">
        <v>122</v>
      </c>
      <c r="C32" s="133">
        <v>1850000</v>
      </c>
      <c r="D32" s="133">
        <v>3080303.19</v>
      </c>
    </row>
    <row r="33" spans="1:4" ht="42" customHeight="1" outlineLevel="3" x14ac:dyDescent="0.25">
      <c r="A33" s="131" t="s">
        <v>512</v>
      </c>
      <c r="B33" s="132" t="s">
        <v>471</v>
      </c>
      <c r="C33" s="133">
        <v>0</v>
      </c>
      <c r="D33" s="133">
        <v>76718.850000000006</v>
      </c>
    </row>
    <row r="34" spans="1:4" ht="25.5" outlineLevel="3" x14ac:dyDescent="0.25">
      <c r="A34" s="131" t="s">
        <v>513</v>
      </c>
      <c r="B34" s="132" t="s">
        <v>472</v>
      </c>
      <c r="C34" s="133">
        <v>0</v>
      </c>
      <c r="D34" s="133">
        <v>-7388.16</v>
      </c>
    </row>
    <row r="35" spans="1:4" outlineLevel="1" x14ac:dyDescent="0.25">
      <c r="A35" s="131" t="s">
        <v>222</v>
      </c>
      <c r="B35" s="132" t="s">
        <v>123</v>
      </c>
      <c r="C35" s="133">
        <v>9050000</v>
      </c>
      <c r="D35" s="133">
        <v>12418798.960000001</v>
      </c>
    </row>
    <row r="36" spans="1:4" outlineLevel="2" x14ac:dyDescent="0.25">
      <c r="A36" s="131" t="s">
        <v>223</v>
      </c>
      <c r="B36" s="132" t="s">
        <v>124</v>
      </c>
      <c r="C36" s="133">
        <v>3350000</v>
      </c>
      <c r="D36" s="133">
        <v>7766240.3499999996</v>
      </c>
    </row>
    <row r="37" spans="1:4" ht="38.25" outlineLevel="3" x14ac:dyDescent="0.25">
      <c r="A37" s="131" t="s">
        <v>224</v>
      </c>
      <c r="B37" s="132" t="s">
        <v>125</v>
      </c>
      <c r="C37" s="133">
        <v>3350000</v>
      </c>
      <c r="D37" s="133">
        <v>7740846.9500000002</v>
      </c>
    </row>
    <row r="38" spans="1:4" ht="51" outlineLevel="3" x14ac:dyDescent="0.25">
      <c r="A38" s="131" t="s">
        <v>514</v>
      </c>
      <c r="B38" s="132" t="s">
        <v>473</v>
      </c>
      <c r="C38" s="133">
        <v>0</v>
      </c>
      <c r="D38" s="133">
        <v>25393.4</v>
      </c>
    </row>
    <row r="39" spans="1:4" outlineLevel="2" x14ac:dyDescent="0.25">
      <c r="A39" s="131" t="s">
        <v>225</v>
      </c>
      <c r="B39" s="132" t="s">
        <v>126</v>
      </c>
      <c r="C39" s="133">
        <v>5700000</v>
      </c>
      <c r="D39" s="133">
        <v>4652558.6100000003</v>
      </c>
    </row>
    <row r="40" spans="1:4" ht="27.75" customHeight="1" outlineLevel="3" x14ac:dyDescent="0.25">
      <c r="A40" s="131" t="s">
        <v>226</v>
      </c>
      <c r="B40" s="132" t="s">
        <v>127</v>
      </c>
      <c r="C40" s="133">
        <v>4700000</v>
      </c>
      <c r="D40" s="133">
        <v>3478260.54</v>
      </c>
    </row>
    <row r="41" spans="1:4" ht="38.25" outlineLevel="3" x14ac:dyDescent="0.25">
      <c r="A41" s="131" t="s">
        <v>515</v>
      </c>
      <c r="B41" s="132" t="s">
        <v>474</v>
      </c>
      <c r="C41" s="133">
        <v>0</v>
      </c>
      <c r="D41" s="133">
        <v>128420.12</v>
      </c>
    </row>
    <row r="42" spans="1:4" ht="38.25" outlineLevel="3" x14ac:dyDescent="0.25">
      <c r="A42" s="131" t="s">
        <v>227</v>
      </c>
      <c r="B42" s="132" t="s">
        <v>128</v>
      </c>
      <c r="C42" s="133">
        <v>1000000</v>
      </c>
      <c r="D42" s="133">
        <v>1039949.63</v>
      </c>
    </row>
    <row r="43" spans="1:4" ht="37.5" customHeight="1" outlineLevel="3" x14ac:dyDescent="0.25">
      <c r="A43" s="131" t="s">
        <v>516</v>
      </c>
      <c r="B43" s="132" t="s">
        <v>475</v>
      </c>
      <c r="C43" s="133">
        <v>0</v>
      </c>
      <c r="D43" s="133">
        <v>6666.32</v>
      </c>
    </row>
    <row r="44" spans="1:4" ht="63.75" outlineLevel="3" x14ac:dyDescent="0.25">
      <c r="A44" s="131" t="s">
        <v>517</v>
      </c>
      <c r="B44" s="132" t="s">
        <v>476</v>
      </c>
      <c r="C44" s="133">
        <v>0</v>
      </c>
      <c r="D44" s="133">
        <v>-738</v>
      </c>
    </row>
    <row r="45" spans="1:4" outlineLevel="1" x14ac:dyDescent="0.25">
      <c r="A45" s="131" t="s">
        <v>228</v>
      </c>
      <c r="B45" s="132" t="s">
        <v>129</v>
      </c>
      <c r="C45" s="133">
        <v>30000</v>
      </c>
      <c r="D45" s="133">
        <v>0</v>
      </c>
    </row>
    <row r="46" spans="1:4" ht="63.75" outlineLevel="3" x14ac:dyDescent="0.25">
      <c r="A46" s="131" t="s">
        <v>229</v>
      </c>
      <c r="B46" s="132" t="s">
        <v>130</v>
      </c>
      <c r="C46" s="133">
        <v>30000</v>
      </c>
      <c r="D46" s="133">
        <v>0</v>
      </c>
    </row>
    <row r="47" spans="1:4" ht="38.25" outlineLevel="1" x14ac:dyDescent="0.25">
      <c r="A47" s="131" t="s">
        <v>230</v>
      </c>
      <c r="B47" s="132" t="s">
        <v>131</v>
      </c>
      <c r="C47" s="133">
        <v>5374890</v>
      </c>
      <c r="D47" s="133">
        <v>5036180.01</v>
      </c>
    </row>
    <row r="48" spans="1:4" ht="76.5" outlineLevel="2" x14ac:dyDescent="0.25">
      <c r="A48" s="131" t="s">
        <v>518</v>
      </c>
      <c r="B48" s="132" t="s">
        <v>477</v>
      </c>
      <c r="C48" s="133">
        <v>4944890</v>
      </c>
      <c r="D48" s="133">
        <v>4728370.45</v>
      </c>
    </row>
    <row r="49" spans="1:4" ht="76.5" outlineLevel="3" x14ac:dyDescent="0.25">
      <c r="A49" s="131" t="s">
        <v>231</v>
      </c>
      <c r="B49" s="132" t="s">
        <v>132</v>
      </c>
      <c r="C49" s="133">
        <v>793000</v>
      </c>
      <c r="D49" s="133">
        <v>831137.63</v>
      </c>
    </row>
    <row r="50" spans="1:4" ht="89.25" outlineLevel="3" x14ac:dyDescent="0.25">
      <c r="A50" s="131" t="s">
        <v>232</v>
      </c>
      <c r="B50" s="132" t="s">
        <v>133</v>
      </c>
      <c r="C50" s="133">
        <v>822812</v>
      </c>
      <c r="D50" s="133">
        <v>785309.71</v>
      </c>
    </row>
    <row r="51" spans="1:4" ht="51" customHeight="1" outlineLevel="3" x14ac:dyDescent="0.25">
      <c r="A51" s="131" t="s">
        <v>233</v>
      </c>
      <c r="B51" s="132" t="s">
        <v>134</v>
      </c>
      <c r="C51" s="133">
        <v>3329078</v>
      </c>
      <c r="D51" s="133">
        <v>3111923.11</v>
      </c>
    </row>
    <row r="52" spans="1:4" ht="25.5" outlineLevel="2" x14ac:dyDescent="0.25">
      <c r="A52" s="131" t="s">
        <v>519</v>
      </c>
      <c r="B52" s="132" t="s">
        <v>478</v>
      </c>
      <c r="C52" s="133">
        <v>150000</v>
      </c>
      <c r="D52" s="133">
        <v>97565.2</v>
      </c>
    </row>
    <row r="53" spans="1:4" ht="51" outlineLevel="3" x14ac:dyDescent="0.25">
      <c r="A53" s="131" t="s">
        <v>234</v>
      </c>
      <c r="B53" s="132" t="s">
        <v>135</v>
      </c>
      <c r="C53" s="133">
        <v>150000</v>
      </c>
      <c r="D53" s="133">
        <v>97565.2</v>
      </c>
    </row>
    <row r="54" spans="1:4" ht="76.5" outlineLevel="2" x14ac:dyDescent="0.25">
      <c r="A54" s="131" t="s">
        <v>520</v>
      </c>
      <c r="B54" s="132" t="s">
        <v>479</v>
      </c>
      <c r="C54" s="133">
        <v>280000</v>
      </c>
      <c r="D54" s="133">
        <v>210244.36</v>
      </c>
    </row>
    <row r="55" spans="1:4" ht="76.5" outlineLevel="3" x14ac:dyDescent="0.25">
      <c r="A55" s="131" t="s">
        <v>235</v>
      </c>
      <c r="B55" s="132" t="s">
        <v>136</v>
      </c>
      <c r="C55" s="133">
        <v>280000</v>
      </c>
      <c r="D55" s="133">
        <v>210244.36</v>
      </c>
    </row>
    <row r="56" spans="1:4" ht="25.5" outlineLevel="1" x14ac:dyDescent="0.25">
      <c r="A56" s="131" t="s">
        <v>236</v>
      </c>
      <c r="B56" s="132" t="s">
        <v>137</v>
      </c>
      <c r="C56" s="133">
        <v>1530000</v>
      </c>
      <c r="D56" s="133">
        <v>677280.75</v>
      </c>
    </row>
    <row r="57" spans="1:4" outlineLevel="2" x14ac:dyDescent="0.25">
      <c r="A57" s="131" t="s">
        <v>521</v>
      </c>
      <c r="B57" s="132" t="s">
        <v>480</v>
      </c>
      <c r="C57" s="133">
        <v>1500000</v>
      </c>
      <c r="D57" s="133">
        <v>606847.74</v>
      </c>
    </row>
    <row r="58" spans="1:4" ht="25.5" outlineLevel="3" x14ac:dyDescent="0.25">
      <c r="A58" s="131" t="s">
        <v>237</v>
      </c>
      <c r="B58" s="132" t="s">
        <v>146</v>
      </c>
      <c r="C58" s="133">
        <v>1500000</v>
      </c>
      <c r="D58" s="133">
        <v>606847.74</v>
      </c>
    </row>
    <row r="59" spans="1:4" outlineLevel="2" x14ac:dyDescent="0.25">
      <c r="A59" s="131" t="s">
        <v>522</v>
      </c>
      <c r="B59" s="132" t="s">
        <v>481</v>
      </c>
      <c r="C59" s="133">
        <v>30000</v>
      </c>
      <c r="D59" s="133">
        <v>70433.009999999995</v>
      </c>
    </row>
    <row r="60" spans="1:4" ht="25.5" outlineLevel="3" x14ac:dyDescent="0.25">
      <c r="A60" s="131" t="s">
        <v>238</v>
      </c>
      <c r="B60" s="132" t="s">
        <v>138</v>
      </c>
      <c r="C60" s="133">
        <v>30000</v>
      </c>
      <c r="D60" s="133">
        <v>70433.009999999995</v>
      </c>
    </row>
    <row r="61" spans="1:4" ht="25.5" outlineLevel="1" x14ac:dyDescent="0.25">
      <c r="A61" s="131" t="s">
        <v>239</v>
      </c>
      <c r="B61" s="132" t="s">
        <v>201</v>
      </c>
      <c r="C61" s="133">
        <v>0</v>
      </c>
      <c r="D61" s="133">
        <v>1209153.1200000001</v>
      </c>
    </row>
    <row r="62" spans="1:4" ht="25.5" outlineLevel="2" x14ac:dyDescent="0.25">
      <c r="A62" s="131" t="s">
        <v>523</v>
      </c>
      <c r="B62" s="132" t="s">
        <v>482</v>
      </c>
      <c r="C62" s="133">
        <v>0</v>
      </c>
      <c r="D62" s="133">
        <v>1209153.1200000001</v>
      </c>
    </row>
    <row r="63" spans="1:4" ht="39" customHeight="1" outlineLevel="3" x14ac:dyDescent="0.25">
      <c r="A63" s="131" t="s">
        <v>240</v>
      </c>
      <c r="B63" s="132" t="s">
        <v>202</v>
      </c>
      <c r="C63" s="133">
        <v>0</v>
      </c>
      <c r="D63" s="133">
        <v>1178107.02</v>
      </c>
    </row>
    <row r="64" spans="1:4" ht="51" outlineLevel="3" x14ac:dyDescent="0.25">
      <c r="A64" s="131" t="s">
        <v>295</v>
      </c>
      <c r="B64" s="132" t="s">
        <v>296</v>
      </c>
      <c r="C64" s="133">
        <v>0</v>
      </c>
      <c r="D64" s="133">
        <v>31046.1</v>
      </c>
    </row>
    <row r="65" spans="1:4" outlineLevel="1" x14ac:dyDescent="0.25">
      <c r="A65" s="131" t="s">
        <v>241</v>
      </c>
      <c r="B65" s="132" t="s">
        <v>139</v>
      </c>
      <c r="C65" s="133">
        <v>70000</v>
      </c>
      <c r="D65" s="133">
        <v>15952.65</v>
      </c>
    </row>
    <row r="66" spans="1:4" ht="76.5" outlineLevel="2" x14ac:dyDescent="0.25">
      <c r="A66" s="131" t="s">
        <v>524</v>
      </c>
      <c r="B66" s="132" t="s">
        <v>483</v>
      </c>
      <c r="C66" s="133">
        <v>50000</v>
      </c>
      <c r="D66" s="133">
        <v>3000</v>
      </c>
    </row>
    <row r="67" spans="1:4" ht="51" outlineLevel="3" x14ac:dyDescent="0.25">
      <c r="A67" s="131" t="s">
        <v>298</v>
      </c>
      <c r="B67" s="132" t="s">
        <v>297</v>
      </c>
      <c r="C67" s="133">
        <v>50000</v>
      </c>
      <c r="D67" s="133">
        <v>3000</v>
      </c>
    </row>
    <row r="68" spans="1:4" ht="102" outlineLevel="2" x14ac:dyDescent="0.25">
      <c r="A68" s="131" t="s">
        <v>525</v>
      </c>
      <c r="B68" s="132" t="s">
        <v>484</v>
      </c>
      <c r="C68" s="133">
        <v>15000</v>
      </c>
      <c r="D68" s="133">
        <v>12952.65</v>
      </c>
    </row>
    <row r="69" spans="1:4" ht="66" customHeight="1" outlineLevel="3" x14ac:dyDescent="0.25">
      <c r="A69" s="131" t="s">
        <v>242</v>
      </c>
      <c r="B69" s="132" t="s">
        <v>203</v>
      </c>
      <c r="C69" s="133">
        <v>15000</v>
      </c>
      <c r="D69" s="133">
        <v>12952.65</v>
      </c>
    </row>
    <row r="70" spans="1:4" ht="25.5" outlineLevel="2" x14ac:dyDescent="0.25">
      <c r="A70" s="131" t="s">
        <v>526</v>
      </c>
      <c r="B70" s="132" t="s">
        <v>485</v>
      </c>
      <c r="C70" s="133">
        <v>5000</v>
      </c>
      <c r="D70" s="133">
        <v>0</v>
      </c>
    </row>
    <row r="71" spans="1:4" ht="139.5" customHeight="1" outlineLevel="3" x14ac:dyDescent="0.25">
      <c r="A71" s="131" t="s">
        <v>243</v>
      </c>
      <c r="B71" s="132" t="s">
        <v>204</v>
      </c>
      <c r="C71" s="133">
        <v>5000</v>
      </c>
      <c r="D71" s="133">
        <v>0</v>
      </c>
    </row>
    <row r="72" spans="1:4" outlineLevel="1" x14ac:dyDescent="0.25">
      <c r="A72" s="131" t="s">
        <v>244</v>
      </c>
      <c r="B72" s="132" t="s">
        <v>140</v>
      </c>
      <c r="C72" s="133">
        <v>78820.03</v>
      </c>
      <c r="D72" s="133">
        <v>66024</v>
      </c>
    </row>
    <row r="73" spans="1:4" outlineLevel="2" x14ac:dyDescent="0.25">
      <c r="A73" s="131" t="s">
        <v>527</v>
      </c>
      <c r="B73" s="132" t="s">
        <v>486</v>
      </c>
      <c r="C73" s="133">
        <v>0</v>
      </c>
      <c r="D73" s="133">
        <v>0</v>
      </c>
    </row>
    <row r="74" spans="1:4" ht="25.5" outlineLevel="3" x14ac:dyDescent="0.25">
      <c r="A74" s="131" t="s">
        <v>528</v>
      </c>
      <c r="B74" s="132" t="s">
        <v>487</v>
      </c>
      <c r="C74" s="133">
        <v>0</v>
      </c>
      <c r="D74" s="133">
        <v>0</v>
      </c>
    </row>
    <row r="75" spans="1:4" ht="25.5" outlineLevel="3" x14ac:dyDescent="0.25">
      <c r="A75" s="131" t="s">
        <v>529</v>
      </c>
      <c r="B75" s="132" t="s">
        <v>488</v>
      </c>
      <c r="C75" s="133">
        <v>0</v>
      </c>
      <c r="D75" s="133">
        <v>0</v>
      </c>
    </row>
    <row r="76" spans="1:4" outlineLevel="2" x14ac:dyDescent="0.25">
      <c r="A76" s="131" t="s">
        <v>530</v>
      </c>
      <c r="B76" s="132" t="s">
        <v>489</v>
      </c>
      <c r="C76" s="133">
        <v>1000.03</v>
      </c>
      <c r="D76" s="133">
        <v>0</v>
      </c>
    </row>
    <row r="77" spans="1:4" ht="25.5" outlineLevel="3" x14ac:dyDescent="0.25">
      <c r="A77" s="131" t="s">
        <v>245</v>
      </c>
      <c r="B77" s="132" t="s">
        <v>141</v>
      </c>
      <c r="C77" s="133">
        <v>1000.03</v>
      </c>
      <c r="D77" s="133">
        <v>0</v>
      </c>
    </row>
    <row r="78" spans="1:4" outlineLevel="2" x14ac:dyDescent="0.25">
      <c r="A78" s="131" t="s">
        <v>531</v>
      </c>
      <c r="B78" s="132" t="s">
        <v>490</v>
      </c>
      <c r="C78" s="133">
        <v>77820</v>
      </c>
      <c r="D78" s="133">
        <v>66024</v>
      </c>
    </row>
    <row r="79" spans="1:4" ht="25.5" outlineLevel="3" x14ac:dyDescent="0.25">
      <c r="A79" s="131" t="s">
        <v>299</v>
      </c>
      <c r="B79" s="132" t="s">
        <v>300</v>
      </c>
      <c r="C79" s="133">
        <v>77820</v>
      </c>
      <c r="D79" s="133">
        <v>66024</v>
      </c>
    </row>
    <row r="80" spans="1:4" x14ac:dyDescent="0.25">
      <c r="A80" s="131" t="s">
        <v>246</v>
      </c>
      <c r="B80" s="132" t="s">
        <v>142</v>
      </c>
      <c r="C80" s="133">
        <v>39252773.710000001</v>
      </c>
      <c r="D80" s="133">
        <f>D81+D97</f>
        <v>39292527.579999998</v>
      </c>
    </row>
    <row r="81" spans="1:4" ht="38.25" outlineLevel="1" x14ac:dyDescent="0.25">
      <c r="A81" s="131" t="s">
        <v>247</v>
      </c>
      <c r="B81" s="132" t="s">
        <v>205</v>
      </c>
      <c r="C81" s="133">
        <v>39082773.710000001</v>
      </c>
      <c r="D81" s="133">
        <v>39066925.579999998</v>
      </c>
    </row>
    <row r="82" spans="1:4" outlineLevel="2" x14ac:dyDescent="0.25">
      <c r="A82" s="131" t="s">
        <v>532</v>
      </c>
      <c r="B82" s="132" t="s">
        <v>491</v>
      </c>
      <c r="C82" s="133">
        <v>12494000</v>
      </c>
      <c r="D82" s="133">
        <v>12494000</v>
      </c>
    </row>
    <row r="83" spans="1:4" ht="38.25" outlineLevel="3" x14ac:dyDescent="0.25">
      <c r="A83" s="131" t="s">
        <v>248</v>
      </c>
      <c r="B83" s="132" t="s">
        <v>155</v>
      </c>
      <c r="C83" s="133">
        <v>12494000</v>
      </c>
      <c r="D83" s="133">
        <v>12494000</v>
      </c>
    </row>
    <row r="84" spans="1:4" ht="38.25" outlineLevel="3" x14ac:dyDescent="0.25">
      <c r="A84" s="131" t="s">
        <v>249</v>
      </c>
      <c r="B84" s="132" t="s">
        <v>206</v>
      </c>
      <c r="C84" s="133">
        <v>609336</v>
      </c>
      <c r="D84" s="133">
        <v>593487.87</v>
      </c>
    </row>
    <row r="85" spans="1:4" ht="25.5" outlineLevel="3" x14ac:dyDescent="0.25">
      <c r="A85" s="131" t="s">
        <v>250</v>
      </c>
      <c r="B85" s="132" t="s">
        <v>156</v>
      </c>
      <c r="C85" s="133">
        <v>10228405.210000001</v>
      </c>
      <c r="D85" s="133">
        <v>10228405.210000001</v>
      </c>
    </row>
    <row r="86" spans="1:4" ht="25.5" outlineLevel="2" x14ac:dyDescent="0.25">
      <c r="A86" s="131" t="s">
        <v>533</v>
      </c>
      <c r="B86" s="132" t="s">
        <v>492</v>
      </c>
      <c r="C86" s="133">
        <v>1410999.75</v>
      </c>
      <c r="D86" s="133">
        <v>1410999.75</v>
      </c>
    </row>
    <row r="87" spans="1:4" ht="51" outlineLevel="3" x14ac:dyDescent="0.25">
      <c r="A87" s="131" t="s">
        <v>301</v>
      </c>
      <c r="B87" s="132" t="s">
        <v>302</v>
      </c>
      <c r="C87" s="133">
        <v>110999.75</v>
      </c>
      <c r="D87" s="133">
        <v>110999.75</v>
      </c>
    </row>
    <row r="88" spans="1:4" ht="51" outlineLevel="3" x14ac:dyDescent="0.25">
      <c r="A88" s="131" t="s">
        <v>534</v>
      </c>
      <c r="B88" s="132" t="s">
        <v>304</v>
      </c>
      <c r="C88" s="133">
        <v>1300000</v>
      </c>
      <c r="D88" s="133">
        <v>1300000</v>
      </c>
    </row>
    <row r="89" spans="1:4" ht="25.5" outlineLevel="2" x14ac:dyDescent="0.25">
      <c r="A89" s="131" t="s">
        <v>535</v>
      </c>
      <c r="B89" s="132" t="s">
        <v>493</v>
      </c>
      <c r="C89" s="133">
        <v>812900</v>
      </c>
      <c r="D89" s="133">
        <v>812900</v>
      </c>
    </row>
    <row r="90" spans="1:4" ht="38.25" outlineLevel="3" x14ac:dyDescent="0.25">
      <c r="A90" s="131" t="s">
        <v>251</v>
      </c>
      <c r="B90" s="132" t="s">
        <v>157</v>
      </c>
      <c r="C90" s="133">
        <v>812900</v>
      </c>
      <c r="D90" s="133">
        <v>812900</v>
      </c>
    </row>
    <row r="91" spans="1:4" ht="63.75" outlineLevel="3" x14ac:dyDescent="0.25">
      <c r="A91" s="131" t="s">
        <v>252</v>
      </c>
      <c r="B91" s="132" t="s">
        <v>158</v>
      </c>
      <c r="C91" s="133">
        <v>1775121.04</v>
      </c>
      <c r="D91" s="133">
        <v>1775121.04</v>
      </c>
    </row>
    <row r="92" spans="1:4" ht="38.25" outlineLevel="2" x14ac:dyDescent="0.25">
      <c r="A92" s="131" t="s">
        <v>536</v>
      </c>
      <c r="B92" s="132" t="s">
        <v>494</v>
      </c>
      <c r="C92" s="133">
        <v>11752011.710000001</v>
      </c>
      <c r="D92" s="133">
        <v>11752011.710000001</v>
      </c>
    </row>
    <row r="93" spans="1:4" ht="51" outlineLevel="3" x14ac:dyDescent="0.25">
      <c r="A93" s="131" t="s">
        <v>537</v>
      </c>
      <c r="B93" s="132" t="s">
        <v>495</v>
      </c>
      <c r="C93" s="133">
        <v>410000</v>
      </c>
      <c r="D93" s="133">
        <v>410000</v>
      </c>
    </row>
    <row r="94" spans="1:4" ht="25.5" outlineLevel="3" x14ac:dyDescent="0.25">
      <c r="A94" s="131" t="s">
        <v>538</v>
      </c>
      <c r="B94" s="132" t="s">
        <v>496</v>
      </c>
      <c r="C94" s="133">
        <v>7307307.3099999996</v>
      </c>
      <c r="D94" s="133">
        <v>7307307.3099999996</v>
      </c>
    </row>
    <row r="95" spans="1:4" ht="153" outlineLevel="3" x14ac:dyDescent="0.25">
      <c r="A95" s="131" t="s">
        <v>539</v>
      </c>
      <c r="B95" s="132" t="s">
        <v>497</v>
      </c>
      <c r="C95" s="133">
        <v>2955757.4</v>
      </c>
      <c r="D95" s="133">
        <v>2955757.4</v>
      </c>
    </row>
    <row r="96" spans="1:4" ht="76.5" outlineLevel="3" x14ac:dyDescent="0.25">
      <c r="A96" s="131" t="s">
        <v>540</v>
      </c>
      <c r="B96" s="132" t="s">
        <v>498</v>
      </c>
      <c r="C96" s="133">
        <v>1078947</v>
      </c>
      <c r="D96" s="133">
        <v>1078947</v>
      </c>
    </row>
    <row r="97" spans="1:4" outlineLevel="1" x14ac:dyDescent="0.25">
      <c r="A97" s="131" t="s">
        <v>253</v>
      </c>
      <c r="B97" s="132" t="s">
        <v>143</v>
      </c>
      <c r="C97" s="133">
        <v>170000</v>
      </c>
      <c r="D97" s="133">
        <v>225602</v>
      </c>
    </row>
    <row r="98" spans="1:4" ht="25.5" outlineLevel="3" x14ac:dyDescent="0.25">
      <c r="A98" s="131" t="s">
        <v>254</v>
      </c>
      <c r="B98" s="132" t="s">
        <v>159</v>
      </c>
      <c r="C98" s="133">
        <v>170000</v>
      </c>
      <c r="D98" s="133">
        <v>225602</v>
      </c>
    </row>
    <row r="99" spans="1:4" ht="12.75" customHeight="1" x14ac:dyDescent="0.25">
      <c r="A99" s="143"/>
      <c r="B99" s="143"/>
      <c r="C99" s="134">
        <v>80864867.150000006</v>
      </c>
      <c r="D99" s="134">
        <f>D80+D5</f>
        <v>86587629.879999995</v>
      </c>
    </row>
  </sheetData>
  <mergeCells count="7">
    <mergeCell ref="B1:D1"/>
    <mergeCell ref="A99:B99"/>
    <mergeCell ref="C3:C4"/>
    <mergeCell ref="A2:D2"/>
    <mergeCell ref="A3:A4"/>
    <mergeCell ref="B3:B4"/>
    <mergeCell ref="D3:D4"/>
  </mergeCells>
  <pageMargins left="0.59055118110236227" right="0.51181102362204722" top="0.55118110236220474" bottom="0.39370078740157483" header="0" footer="0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0"/>
  <sheetViews>
    <sheetView zoomScaleNormal="100" workbookViewId="0">
      <selection activeCell="C14" sqref="C14"/>
    </sheetView>
  </sheetViews>
  <sheetFormatPr defaultRowHeight="15.75" outlineLevelRow="4" x14ac:dyDescent="0.25"/>
  <cols>
    <col min="1" max="1" width="50.42578125" style="65" customWidth="1"/>
    <col min="2" max="3" width="7.7109375" style="65" customWidth="1"/>
    <col min="4" max="4" width="12" style="65" customWidth="1"/>
    <col min="5" max="5" width="7.7109375" style="65" customWidth="1"/>
    <col min="6" max="6" width="9.5703125" style="65" customWidth="1"/>
    <col min="7" max="8" width="15.7109375" style="65" customWidth="1"/>
    <col min="9" max="9" width="14.28515625" style="65" bestFit="1" customWidth="1"/>
    <col min="10" max="16384" width="9.140625" style="65"/>
  </cols>
  <sheetData>
    <row r="1" spans="1:9" ht="63" customHeight="1" x14ac:dyDescent="0.25">
      <c r="E1" s="158" t="s">
        <v>434</v>
      </c>
      <c r="F1" s="158"/>
      <c r="G1" s="158"/>
      <c r="H1" s="158"/>
      <c r="I1" s="112"/>
    </row>
    <row r="2" spans="1:9" ht="18.75" customHeight="1" x14ac:dyDescent="0.25">
      <c r="A2" s="159" t="s">
        <v>433</v>
      </c>
      <c r="B2" s="160"/>
      <c r="C2" s="160"/>
      <c r="D2" s="160"/>
      <c r="E2" s="160"/>
      <c r="F2" s="160"/>
      <c r="G2" s="160"/>
      <c r="H2" s="160"/>
      <c r="I2" s="112"/>
    </row>
    <row r="3" spans="1:9" x14ac:dyDescent="0.25">
      <c r="A3" s="161" t="s">
        <v>305</v>
      </c>
      <c r="B3" s="162"/>
      <c r="C3" s="162"/>
      <c r="D3" s="162"/>
      <c r="E3" s="162"/>
      <c r="F3" s="162"/>
      <c r="G3" s="162"/>
      <c r="H3" s="162"/>
      <c r="I3" s="112"/>
    </row>
    <row r="4" spans="1:9" ht="15.75" customHeight="1" x14ac:dyDescent="0.25">
      <c r="A4" s="152" t="s">
        <v>0</v>
      </c>
      <c r="B4" s="152" t="s">
        <v>306</v>
      </c>
      <c r="C4" s="152" t="s">
        <v>307</v>
      </c>
      <c r="D4" s="152" t="s">
        <v>1</v>
      </c>
      <c r="E4" s="152" t="s">
        <v>2</v>
      </c>
      <c r="F4" s="152" t="s">
        <v>308</v>
      </c>
      <c r="G4" s="152" t="s">
        <v>412</v>
      </c>
      <c r="H4" s="152" t="s">
        <v>413</v>
      </c>
      <c r="I4" s="112"/>
    </row>
    <row r="5" spans="1:9" ht="15.75" customHeight="1" outlineLevel="1" x14ac:dyDescent="0.25">
      <c r="A5" s="153"/>
      <c r="B5" s="153"/>
      <c r="C5" s="153"/>
      <c r="D5" s="153"/>
      <c r="E5" s="153"/>
      <c r="F5" s="153"/>
      <c r="G5" s="153"/>
      <c r="H5" s="153"/>
      <c r="I5" s="112"/>
    </row>
    <row r="6" spans="1:9" ht="31.5" outlineLevel="2" x14ac:dyDescent="0.25">
      <c r="A6" s="113" t="s">
        <v>378</v>
      </c>
      <c r="B6" s="114" t="s">
        <v>309</v>
      </c>
      <c r="C6" s="114" t="s">
        <v>310</v>
      </c>
      <c r="D6" s="114" t="s">
        <v>311</v>
      </c>
      <c r="E6" s="114" t="s">
        <v>309</v>
      </c>
      <c r="F6" s="114" t="s">
        <v>309</v>
      </c>
      <c r="G6" s="115">
        <v>79778157.790000007</v>
      </c>
      <c r="H6" s="115">
        <v>73199826.810000002</v>
      </c>
      <c r="I6" s="112"/>
    </row>
    <row r="7" spans="1:9" outlineLevel="3" x14ac:dyDescent="0.25">
      <c r="A7" s="113" t="s">
        <v>379</v>
      </c>
      <c r="B7" s="114" t="s">
        <v>309</v>
      </c>
      <c r="C7" s="114" t="s">
        <v>312</v>
      </c>
      <c r="D7" s="114" t="s">
        <v>311</v>
      </c>
      <c r="E7" s="114" t="s">
        <v>309</v>
      </c>
      <c r="F7" s="114" t="s">
        <v>309</v>
      </c>
      <c r="G7" s="115">
        <v>21605101.82</v>
      </c>
      <c r="H7" s="115">
        <v>19923642.789999999</v>
      </c>
      <c r="I7" s="112"/>
    </row>
    <row r="8" spans="1:9" ht="63" outlineLevel="4" x14ac:dyDescent="0.25">
      <c r="A8" s="113" t="s">
        <v>257</v>
      </c>
      <c r="B8" s="114" t="s">
        <v>309</v>
      </c>
      <c r="C8" s="114" t="s">
        <v>313</v>
      </c>
      <c r="D8" s="114" t="s">
        <v>311</v>
      </c>
      <c r="E8" s="114" t="s">
        <v>309</v>
      </c>
      <c r="F8" s="114" t="s">
        <v>309</v>
      </c>
      <c r="G8" s="115">
        <v>391675</v>
      </c>
      <c r="H8" s="115">
        <v>154555</v>
      </c>
      <c r="I8" s="112"/>
    </row>
    <row r="9" spans="1:9" ht="16.5" customHeight="1" outlineLevel="4" x14ac:dyDescent="0.25">
      <c r="A9" s="113" t="s">
        <v>258</v>
      </c>
      <c r="B9" s="114" t="s">
        <v>309</v>
      </c>
      <c r="C9" s="114" t="s">
        <v>313</v>
      </c>
      <c r="D9" s="114" t="s">
        <v>414</v>
      </c>
      <c r="E9" s="114" t="s">
        <v>309</v>
      </c>
      <c r="F9" s="114" t="s">
        <v>309</v>
      </c>
      <c r="G9" s="115">
        <v>391675</v>
      </c>
      <c r="H9" s="115">
        <v>154555</v>
      </c>
      <c r="I9" s="112"/>
    </row>
    <row r="10" spans="1:9" outlineLevel="4" x14ac:dyDescent="0.25">
      <c r="A10" s="116" t="s">
        <v>380</v>
      </c>
      <c r="B10" s="114" t="s">
        <v>3</v>
      </c>
      <c r="C10" s="114" t="s">
        <v>313</v>
      </c>
      <c r="D10" s="114" t="s">
        <v>414</v>
      </c>
      <c r="E10" s="114" t="s">
        <v>314</v>
      </c>
      <c r="F10" s="114" t="s">
        <v>315</v>
      </c>
      <c r="G10" s="117">
        <v>80700</v>
      </c>
      <c r="H10" s="117">
        <v>66900</v>
      </c>
      <c r="I10" s="112"/>
    </row>
    <row r="11" spans="1:9" outlineLevel="4" x14ac:dyDescent="0.25">
      <c r="A11" s="116" t="s">
        <v>383</v>
      </c>
      <c r="B11" s="114" t="s">
        <v>3</v>
      </c>
      <c r="C11" s="114" t="s">
        <v>313</v>
      </c>
      <c r="D11" s="114" t="s">
        <v>414</v>
      </c>
      <c r="E11" s="114" t="s">
        <v>415</v>
      </c>
      <c r="F11" s="114" t="s">
        <v>319</v>
      </c>
      <c r="G11" s="117">
        <v>193200</v>
      </c>
      <c r="H11" s="117">
        <v>0</v>
      </c>
      <c r="I11" s="112"/>
    </row>
    <row r="12" spans="1:9" outlineLevel="2" x14ac:dyDescent="0.25">
      <c r="A12" s="116" t="s">
        <v>381</v>
      </c>
      <c r="B12" s="114" t="s">
        <v>3</v>
      </c>
      <c r="C12" s="114" t="s">
        <v>313</v>
      </c>
      <c r="D12" s="114" t="s">
        <v>414</v>
      </c>
      <c r="E12" s="114" t="s">
        <v>316</v>
      </c>
      <c r="F12" s="114" t="s">
        <v>317</v>
      </c>
      <c r="G12" s="117">
        <v>24375</v>
      </c>
      <c r="H12" s="117">
        <v>20203.8</v>
      </c>
      <c r="I12" s="112"/>
    </row>
    <row r="13" spans="1:9" outlineLevel="3" x14ac:dyDescent="0.25">
      <c r="A13" s="116" t="s">
        <v>383</v>
      </c>
      <c r="B13" s="114" t="s">
        <v>3</v>
      </c>
      <c r="C13" s="114" t="s">
        <v>313</v>
      </c>
      <c r="D13" s="114" t="s">
        <v>414</v>
      </c>
      <c r="E13" s="114" t="s">
        <v>318</v>
      </c>
      <c r="F13" s="114" t="s">
        <v>319</v>
      </c>
      <c r="G13" s="117">
        <v>24344.799999999999</v>
      </c>
      <c r="H13" s="117">
        <v>2500</v>
      </c>
      <c r="I13" s="112"/>
    </row>
    <row r="14" spans="1:9" outlineLevel="4" x14ac:dyDescent="0.25">
      <c r="A14" s="116" t="s">
        <v>389</v>
      </c>
      <c r="B14" s="114" t="s">
        <v>3</v>
      </c>
      <c r="C14" s="114" t="s">
        <v>313</v>
      </c>
      <c r="D14" s="114" t="s">
        <v>414</v>
      </c>
      <c r="E14" s="114" t="s">
        <v>318</v>
      </c>
      <c r="F14" s="114" t="s">
        <v>255</v>
      </c>
      <c r="G14" s="117">
        <v>49055.199999999997</v>
      </c>
      <c r="H14" s="117">
        <v>49055.199999999997</v>
      </c>
      <c r="I14" s="112"/>
    </row>
    <row r="15" spans="1:9" ht="31.5" outlineLevel="4" x14ac:dyDescent="0.25">
      <c r="A15" s="116" t="s">
        <v>382</v>
      </c>
      <c r="B15" s="114" t="s">
        <v>3</v>
      </c>
      <c r="C15" s="114" t="s">
        <v>313</v>
      </c>
      <c r="D15" s="114" t="s">
        <v>414</v>
      </c>
      <c r="E15" s="114" t="s">
        <v>318</v>
      </c>
      <c r="F15" s="114" t="s">
        <v>320</v>
      </c>
      <c r="G15" s="117">
        <v>5000</v>
      </c>
      <c r="H15" s="117">
        <v>896</v>
      </c>
      <c r="I15" s="112"/>
    </row>
    <row r="16" spans="1:9" ht="31.5" outlineLevel="4" x14ac:dyDescent="0.25">
      <c r="A16" s="116" t="s">
        <v>391</v>
      </c>
      <c r="B16" s="114" t="s">
        <v>3</v>
      </c>
      <c r="C16" s="114" t="s">
        <v>313</v>
      </c>
      <c r="D16" s="114" t="s">
        <v>414</v>
      </c>
      <c r="E16" s="114" t="s">
        <v>318</v>
      </c>
      <c r="F16" s="114" t="s">
        <v>332</v>
      </c>
      <c r="G16" s="117">
        <v>15000</v>
      </c>
      <c r="H16" s="117">
        <v>15000</v>
      </c>
      <c r="I16" s="112"/>
    </row>
    <row r="17" spans="1:9" ht="67.5" customHeight="1" outlineLevel="4" x14ac:dyDescent="0.25">
      <c r="A17" s="113" t="s">
        <v>37</v>
      </c>
      <c r="B17" s="114" t="s">
        <v>309</v>
      </c>
      <c r="C17" s="114" t="s">
        <v>321</v>
      </c>
      <c r="D17" s="114" t="s">
        <v>311</v>
      </c>
      <c r="E17" s="114" t="s">
        <v>309</v>
      </c>
      <c r="F17" s="114" t="s">
        <v>309</v>
      </c>
      <c r="G17" s="115">
        <v>15119400.57</v>
      </c>
      <c r="H17" s="115">
        <v>14841283.26</v>
      </c>
      <c r="I17" s="112"/>
    </row>
    <row r="18" spans="1:9" outlineLevel="4" x14ac:dyDescent="0.25">
      <c r="A18" s="113" t="s">
        <v>258</v>
      </c>
      <c r="B18" s="114" t="s">
        <v>309</v>
      </c>
      <c r="C18" s="114" t="s">
        <v>321</v>
      </c>
      <c r="D18" s="114" t="s">
        <v>416</v>
      </c>
      <c r="E18" s="114" t="s">
        <v>309</v>
      </c>
      <c r="F18" s="114" t="s">
        <v>309</v>
      </c>
      <c r="G18" s="115">
        <v>14138095</v>
      </c>
      <c r="H18" s="115">
        <v>13859977.689999999</v>
      </c>
      <c r="I18" s="112"/>
    </row>
    <row r="19" spans="1:9" outlineLevel="4" x14ac:dyDescent="0.25">
      <c r="A19" s="116" t="s">
        <v>380</v>
      </c>
      <c r="B19" s="114" t="s">
        <v>3</v>
      </c>
      <c r="C19" s="114" t="s">
        <v>321</v>
      </c>
      <c r="D19" s="114" t="s">
        <v>416</v>
      </c>
      <c r="E19" s="114" t="s">
        <v>314</v>
      </c>
      <c r="F19" s="114" t="s">
        <v>315</v>
      </c>
      <c r="G19" s="117">
        <v>8972954</v>
      </c>
      <c r="H19" s="117">
        <v>8963393.6099999994</v>
      </c>
      <c r="I19" s="112"/>
    </row>
    <row r="20" spans="1:9" ht="31.5" outlineLevel="4" x14ac:dyDescent="0.25">
      <c r="A20" s="116" t="s">
        <v>384</v>
      </c>
      <c r="B20" s="114" t="s">
        <v>3</v>
      </c>
      <c r="C20" s="114" t="s">
        <v>321</v>
      </c>
      <c r="D20" s="114" t="s">
        <v>416</v>
      </c>
      <c r="E20" s="114" t="s">
        <v>314</v>
      </c>
      <c r="F20" s="114" t="s">
        <v>322</v>
      </c>
      <c r="G20" s="117">
        <v>125862</v>
      </c>
      <c r="H20" s="117">
        <v>125862</v>
      </c>
      <c r="I20" s="112"/>
    </row>
    <row r="21" spans="1:9" outlineLevel="4" x14ac:dyDescent="0.25">
      <c r="A21" s="116" t="s">
        <v>381</v>
      </c>
      <c r="B21" s="114" t="s">
        <v>3</v>
      </c>
      <c r="C21" s="114" t="s">
        <v>321</v>
      </c>
      <c r="D21" s="114" t="s">
        <v>416</v>
      </c>
      <c r="E21" s="114" t="s">
        <v>316</v>
      </c>
      <c r="F21" s="114" t="s">
        <v>317</v>
      </c>
      <c r="G21" s="117">
        <v>2747842</v>
      </c>
      <c r="H21" s="117">
        <v>2704529.13</v>
      </c>
      <c r="I21" s="112"/>
    </row>
    <row r="22" spans="1:9" outlineLevel="4" x14ac:dyDescent="0.25">
      <c r="A22" s="116" t="s">
        <v>385</v>
      </c>
      <c r="B22" s="114" t="s">
        <v>3</v>
      </c>
      <c r="C22" s="114" t="s">
        <v>321</v>
      </c>
      <c r="D22" s="114" t="s">
        <v>416</v>
      </c>
      <c r="E22" s="114" t="s">
        <v>318</v>
      </c>
      <c r="F22" s="114" t="s">
        <v>323</v>
      </c>
      <c r="G22" s="117">
        <v>238651.88</v>
      </c>
      <c r="H22" s="117">
        <v>160199.14000000001</v>
      </c>
      <c r="I22" s="112"/>
    </row>
    <row r="23" spans="1:9" outlineLevel="4" x14ac:dyDescent="0.25">
      <c r="A23" s="116" t="s">
        <v>386</v>
      </c>
      <c r="B23" s="114" t="s">
        <v>3</v>
      </c>
      <c r="C23" s="114" t="s">
        <v>321</v>
      </c>
      <c r="D23" s="114" t="s">
        <v>416</v>
      </c>
      <c r="E23" s="114" t="s">
        <v>318</v>
      </c>
      <c r="F23" s="114" t="s">
        <v>324</v>
      </c>
      <c r="G23" s="117">
        <v>800000</v>
      </c>
      <c r="H23" s="117">
        <v>736762.41</v>
      </c>
      <c r="I23" s="112"/>
    </row>
    <row r="24" spans="1:9" outlineLevel="4" x14ac:dyDescent="0.25">
      <c r="A24" s="116" t="s">
        <v>387</v>
      </c>
      <c r="B24" s="114" t="s">
        <v>3</v>
      </c>
      <c r="C24" s="114" t="s">
        <v>321</v>
      </c>
      <c r="D24" s="114" t="s">
        <v>416</v>
      </c>
      <c r="E24" s="114" t="s">
        <v>318</v>
      </c>
      <c r="F24" s="114" t="s">
        <v>325</v>
      </c>
      <c r="G24" s="117">
        <v>22900.79</v>
      </c>
      <c r="H24" s="117">
        <v>21099.62</v>
      </c>
      <c r="I24" s="112"/>
    </row>
    <row r="25" spans="1:9" outlineLevel="3" x14ac:dyDescent="0.25">
      <c r="A25" s="116" t="s">
        <v>388</v>
      </c>
      <c r="B25" s="114" t="s">
        <v>3</v>
      </c>
      <c r="C25" s="114" t="s">
        <v>321</v>
      </c>
      <c r="D25" s="114" t="s">
        <v>416</v>
      </c>
      <c r="E25" s="114" t="s">
        <v>318</v>
      </c>
      <c r="F25" s="114" t="s">
        <v>326</v>
      </c>
      <c r="G25" s="117">
        <v>113242</v>
      </c>
      <c r="H25" s="117">
        <v>101032</v>
      </c>
      <c r="I25" s="112"/>
    </row>
    <row r="26" spans="1:9" outlineLevel="4" x14ac:dyDescent="0.25">
      <c r="A26" s="116" t="s">
        <v>383</v>
      </c>
      <c r="B26" s="114" t="s">
        <v>3</v>
      </c>
      <c r="C26" s="114" t="s">
        <v>321</v>
      </c>
      <c r="D26" s="114" t="s">
        <v>416</v>
      </c>
      <c r="E26" s="114" t="s">
        <v>318</v>
      </c>
      <c r="F26" s="114" t="s">
        <v>319</v>
      </c>
      <c r="G26" s="117">
        <v>325639.45</v>
      </c>
      <c r="H26" s="117">
        <v>312798</v>
      </c>
      <c r="I26" s="112"/>
    </row>
    <row r="27" spans="1:9" outlineLevel="4" x14ac:dyDescent="0.25">
      <c r="A27" s="116" t="s">
        <v>389</v>
      </c>
      <c r="B27" s="114" t="s">
        <v>3</v>
      </c>
      <c r="C27" s="114" t="s">
        <v>321</v>
      </c>
      <c r="D27" s="114" t="s">
        <v>416</v>
      </c>
      <c r="E27" s="114" t="s">
        <v>318</v>
      </c>
      <c r="F27" s="114" t="s">
        <v>255</v>
      </c>
      <c r="G27" s="117">
        <v>310837.09999999998</v>
      </c>
      <c r="H27" s="117">
        <v>254136</v>
      </c>
      <c r="I27" s="112"/>
    </row>
    <row r="28" spans="1:9" ht="31.5" customHeight="1" outlineLevel="4" x14ac:dyDescent="0.25">
      <c r="A28" s="116" t="s">
        <v>435</v>
      </c>
      <c r="B28" s="114" t="s">
        <v>3</v>
      </c>
      <c r="C28" s="114" t="s">
        <v>321</v>
      </c>
      <c r="D28" s="114" t="s">
        <v>416</v>
      </c>
      <c r="E28" s="114" t="s">
        <v>318</v>
      </c>
      <c r="F28" s="114" t="s">
        <v>417</v>
      </c>
      <c r="G28" s="117">
        <v>1150.1199999999999</v>
      </c>
      <c r="H28" s="117">
        <v>1150.1199999999999</v>
      </c>
      <c r="I28" s="112"/>
    </row>
    <row r="29" spans="1:9" ht="31.5" outlineLevel="2" x14ac:dyDescent="0.25">
      <c r="A29" s="116" t="s">
        <v>382</v>
      </c>
      <c r="B29" s="114" t="s">
        <v>3</v>
      </c>
      <c r="C29" s="114" t="s">
        <v>321</v>
      </c>
      <c r="D29" s="114" t="s">
        <v>416</v>
      </c>
      <c r="E29" s="114" t="s">
        <v>318</v>
      </c>
      <c r="F29" s="114" t="s">
        <v>320</v>
      </c>
      <c r="G29" s="117">
        <v>182650.9</v>
      </c>
      <c r="H29" s="117">
        <v>182650.9</v>
      </c>
      <c r="I29" s="112"/>
    </row>
    <row r="30" spans="1:9" outlineLevel="3" x14ac:dyDescent="0.25">
      <c r="A30" s="116" t="s">
        <v>387</v>
      </c>
      <c r="B30" s="114" t="s">
        <v>3</v>
      </c>
      <c r="C30" s="114" t="s">
        <v>321</v>
      </c>
      <c r="D30" s="114" t="s">
        <v>416</v>
      </c>
      <c r="E30" s="114" t="s">
        <v>327</v>
      </c>
      <c r="F30" s="114" t="s">
        <v>325</v>
      </c>
      <c r="G30" s="117">
        <v>296364.76</v>
      </c>
      <c r="H30" s="117">
        <v>296364.76</v>
      </c>
      <c r="I30" s="112"/>
    </row>
    <row r="31" spans="1:9" ht="47.25" outlineLevel="4" x14ac:dyDescent="0.25">
      <c r="A31" s="113" t="s">
        <v>436</v>
      </c>
      <c r="B31" s="114" t="s">
        <v>309</v>
      </c>
      <c r="C31" s="114" t="s">
        <v>321</v>
      </c>
      <c r="D31" s="114" t="s">
        <v>418</v>
      </c>
      <c r="E31" s="114" t="s">
        <v>309</v>
      </c>
      <c r="F31" s="114" t="s">
        <v>309</v>
      </c>
      <c r="G31" s="115">
        <v>981305.57</v>
      </c>
      <c r="H31" s="115">
        <v>981305.57</v>
      </c>
      <c r="I31" s="112"/>
    </row>
    <row r="32" spans="1:9" outlineLevel="2" x14ac:dyDescent="0.25">
      <c r="A32" s="116" t="s">
        <v>380</v>
      </c>
      <c r="B32" s="114" t="s">
        <v>3</v>
      </c>
      <c r="C32" s="114" t="s">
        <v>321</v>
      </c>
      <c r="D32" s="114" t="s">
        <v>418</v>
      </c>
      <c r="E32" s="114" t="s">
        <v>314</v>
      </c>
      <c r="F32" s="114" t="s">
        <v>315</v>
      </c>
      <c r="G32" s="117">
        <v>753505.21</v>
      </c>
      <c r="H32" s="117">
        <v>753505.21</v>
      </c>
      <c r="I32" s="112"/>
    </row>
    <row r="33" spans="1:9" ht="31.5" outlineLevel="3" x14ac:dyDescent="0.25">
      <c r="A33" s="116" t="s">
        <v>384</v>
      </c>
      <c r="B33" s="114" t="s">
        <v>3</v>
      </c>
      <c r="C33" s="114" t="s">
        <v>321</v>
      </c>
      <c r="D33" s="114" t="s">
        <v>418</v>
      </c>
      <c r="E33" s="114" t="s">
        <v>314</v>
      </c>
      <c r="F33" s="114" t="s">
        <v>322</v>
      </c>
      <c r="G33" s="117">
        <v>13223.88</v>
      </c>
      <c r="H33" s="117">
        <v>13223.88</v>
      </c>
      <c r="I33" s="112"/>
    </row>
    <row r="34" spans="1:9" outlineLevel="4" x14ac:dyDescent="0.25">
      <c r="A34" s="116" t="s">
        <v>381</v>
      </c>
      <c r="B34" s="114" t="s">
        <v>3</v>
      </c>
      <c r="C34" s="114" t="s">
        <v>321</v>
      </c>
      <c r="D34" s="114" t="s">
        <v>418</v>
      </c>
      <c r="E34" s="114" t="s">
        <v>316</v>
      </c>
      <c r="F34" s="114" t="s">
        <v>317</v>
      </c>
      <c r="G34" s="117">
        <v>214576.48</v>
      </c>
      <c r="H34" s="117">
        <v>214576.48</v>
      </c>
      <c r="I34" s="112"/>
    </row>
    <row r="35" spans="1:9" outlineLevel="4" x14ac:dyDescent="0.25">
      <c r="A35" s="113" t="s">
        <v>39</v>
      </c>
      <c r="B35" s="114" t="s">
        <v>309</v>
      </c>
      <c r="C35" s="114" t="s">
        <v>329</v>
      </c>
      <c r="D35" s="114" t="s">
        <v>311</v>
      </c>
      <c r="E35" s="114" t="s">
        <v>309</v>
      </c>
      <c r="F35" s="114" t="s">
        <v>309</v>
      </c>
      <c r="G35" s="115">
        <v>6094026.25</v>
      </c>
      <c r="H35" s="115">
        <v>4927804.53</v>
      </c>
      <c r="I35" s="112"/>
    </row>
    <row r="36" spans="1:9" outlineLevel="4" x14ac:dyDescent="0.25">
      <c r="A36" s="113" t="s">
        <v>263</v>
      </c>
      <c r="B36" s="114" t="s">
        <v>309</v>
      </c>
      <c r="C36" s="114" t="s">
        <v>329</v>
      </c>
      <c r="D36" s="114" t="s">
        <v>419</v>
      </c>
      <c r="E36" s="114" t="s">
        <v>309</v>
      </c>
      <c r="F36" s="114" t="s">
        <v>309</v>
      </c>
      <c r="G36" s="115">
        <v>1754012.25</v>
      </c>
      <c r="H36" s="115">
        <v>618555.72</v>
      </c>
      <c r="I36" s="112"/>
    </row>
    <row r="37" spans="1:9" outlineLevel="4" x14ac:dyDescent="0.25">
      <c r="A37" s="116" t="s">
        <v>380</v>
      </c>
      <c r="B37" s="114" t="s">
        <v>3</v>
      </c>
      <c r="C37" s="114" t="s">
        <v>329</v>
      </c>
      <c r="D37" s="114" t="s">
        <v>419</v>
      </c>
      <c r="E37" s="114" t="s">
        <v>314</v>
      </c>
      <c r="F37" s="114" t="s">
        <v>315</v>
      </c>
      <c r="G37" s="117">
        <v>132137</v>
      </c>
      <c r="H37" s="117">
        <v>130332</v>
      </c>
      <c r="I37" s="112"/>
    </row>
    <row r="38" spans="1:9" outlineLevel="4" x14ac:dyDescent="0.25">
      <c r="A38" s="116" t="s">
        <v>381</v>
      </c>
      <c r="B38" s="114" t="s">
        <v>3</v>
      </c>
      <c r="C38" s="114" t="s">
        <v>329</v>
      </c>
      <c r="D38" s="114" t="s">
        <v>419</v>
      </c>
      <c r="E38" s="114" t="s">
        <v>316</v>
      </c>
      <c r="F38" s="114" t="s">
        <v>317</v>
      </c>
      <c r="G38" s="117">
        <v>39905</v>
      </c>
      <c r="H38" s="117">
        <v>39360.239999999998</v>
      </c>
      <c r="I38" s="112"/>
    </row>
    <row r="39" spans="1:9" outlineLevel="3" x14ac:dyDescent="0.25">
      <c r="A39" s="116" t="s">
        <v>383</v>
      </c>
      <c r="B39" s="114" t="s">
        <v>3</v>
      </c>
      <c r="C39" s="114" t="s">
        <v>329</v>
      </c>
      <c r="D39" s="114" t="s">
        <v>419</v>
      </c>
      <c r="E39" s="114" t="s">
        <v>318</v>
      </c>
      <c r="F39" s="114" t="s">
        <v>319</v>
      </c>
      <c r="G39" s="117">
        <v>1315697.6100000001</v>
      </c>
      <c r="H39" s="117">
        <v>273548.15000000002</v>
      </c>
      <c r="I39" s="112"/>
    </row>
    <row r="40" spans="1:9" outlineLevel="4" x14ac:dyDescent="0.25">
      <c r="A40" s="116" t="s">
        <v>389</v>
      </c>
      <c r="B40" s="114" t="s">
        <v>3</v>
      </c>
      <c r="C40" s="114" t="s">
        <v>329</v>
      </c>
      <c r="D40" s="114" t="s">
        <v>419</v>
      </c>
      <c r="E40" s="114" t="s">
        <v>318</v>
      </c>
      <c r="F40" s="114" t="s">
        <v>255</v>
      </c>
      <c r="G40" s="117">
        <v>5000</v>
      </c>
      <c r="H40" s="117">
        <v>5000</v>
      </c>
      <c r="I40" s="112"/>
    </row>
    <row r="41" spans="1:9" ht="31.5" outlineLevel="4" x14ac:dyDescent="0.25">
      <c r="A41" s="116" t="s">
        <v>382</v>
      </c>
      <c r="B41" s="114" t="s">
        <v>3</v>
      </c>
      <c r="C41" s="114" t="s">
        <v>329</v>
      </c>
      <c r="D41" s="114" t="s">
        <v>419</v>
      </c>
      <c r="E41" s="114" t="s">
        <v>318</v>
      </c>
      <c r="F41" s="114" t="s">
        <v>320</v>
      </c>
      <c r="G41" s="117">
        <v>30000</v>
      </c>
      <c r="H41" s="117">
        <v>9942</v>
      </c>
      <c r="I41" s="112"/>
    </row>
    <row r="42" spans="1:9" ht="31.5" outlineLevel="3" x14ac:dyDescent="0.25">
      <c r="A42" s="116" t="s">
        <v>391</v>
      </c>
      <c r="B42" s="114" t="s">
        <v>3</v>
      </c>
      <c r="C42" s="114" t="s">
        <v>329</v>
      </c>
      <c r="D42" s="114" t="s">
        <v>419</v>
      </c>
      <c r="E42" s="114" t="s">
        <v>318</v>
      </c>
      <c r="F42" s="114" t="s">
        <v>332</v>
      </c>
      <c r="G42" s="117">
        <v>80600</v>
      </c>
      <c r="H42" s="117">
        <v>54519.68</v>
      </c>
      <c r="I42" s="112"/>
    </row>
    <row r="43" spans="1:9" outlineLevel="4" x14ac:dyDescent="0.25">
      <c r="A43" s="116" t="s">
        <v>387</v>
      </c>
      <c r="B43" s="114" t="s">
        <v>3</v>
      </c>
      <c r="C43" s="114" t="s">
        <v>329</v>
      </c>
      <c r="D43" s="114" t="s">
        <v>419</v>
      </c>
      <c r="E43" s="114" t="s">
        <v>327</v>
      </c>
      <c r="F43" s="114" t="s">
        <v>325</v>
      </c>
      <c r="G43" s="117">
        <v>28338.04</v>
      </c>
      <c r="H43" s="117">
        <v>21852.25</v>
      </c>
      <c r="I43" s="112"/>
    </row>
    <row r="44" spans="1:9" ht="31.5" outlineLevel="4" x14ac:dyDescent="0.25">
      <c r="A44" s="116" t="s">
        <v>293</v>
      </c>
      <c r="B44" s="114" t="s">
        <v>3</v>
      </c>
      <c r="C44" s="114" t="s">
        <v>329</v>
      </c>
      <c r="D44" s="114" t="s">
        <v>419</v>
      </c>
      <c r="E44" s="114" t="s">
        <v>5</v>
      </c>
      <c r="F44" s="114" t="s">
        <v>333</v>
      </c>
      <c r="G44" s="117">
        <v>63000</v>
      </c>
      <c r="H44" s="117">
        <v>47500</v>
      </c>
      <c r="I44" s="112"/>
    </row>
    <row r="45" spans="1:9" ht="31.5" outlineLevel="4" x14ac:dyDescent="0.25">
      <c r="A45" s="116" t="s">
        <v>293</v>
      </c>
      <c r="B45" s="114" t="s">
        <v>3</v>
      </c>
      <c r="C45" s="114" t="s">
        <v>329</v>
      </c>
      <c r="D45" s="114" t="s">
        <v>419</v>
      </c>
      <c r="E45" s="114" t="s">
        <v>420</v>
      </c>
      <c r="F45" s="114" t="s">
        <v>333</v>
      </c>
      <c r="G45" s="117">
        <v>1</v>
      </c>
      <c r="H45" s="117">
        <v>1</v>
      </c>
      <c r="I45" s="112"/>
    </row>
    <row r="46" spans="1:9" outlineLevel="4" x14ac:dyDescent="0.25">
      <c r="A46" s="116" t="s">
        <v>393</v>
      </c>
      <c r="B46" s="114" t="s">
        <v>3</v>
      </c>
      <c r="C46" s="114" t="s">
        <v>329</v>
      </c>
      <c r="D46" s="114" t="s">
        <v>419</v>
      </c>
      <c r="E46" s="114" t="s">
        <v>334</v>
      </c>
      <c r="F46" s="114" t="s">
        <v>336</v>
      </c>
      <c r="G46" s="117">
        <v>59333.599999999999</v>
      </c>
      <c r="H46" s="117">
        <v>36500.400000000001</v>
      </c>
      <c r="I46" s="112"/>
    </row>
    <row r="47" spans="1:9" ht="63" outlineLevel="4" x14ac:dyDescent="0.25">
      <c r="A47" s="113" t="s">
        <v>262</v>
      </c>
      <c r="B47" s="114" t="s">
        <v>309</v>
      </c>
      <c r="C47" s="114" t="s">
        <v>329</v>
      </c>
      <c r="D47" s="114" t="s">
        <v>4</v>
      </c>
      <c r="E47" s="114" t="s">
        <v>309</v>
      </c>
      <c r="F47" s="114" t="s">
        <v>309</v>
      </c>
      <c r="G47" s="115">
        <v>3422577</v>
      </c>
      <c r="H47" s="115">
        <v>3407659.94</v>
      </c>
      <c r="I47" s="112"/>
    </row>
    <row r="48" spans="1:9" outlineLevel="4" x14ac:dyDescent="0.25">
      <c r="A48" s="116" t="s">
        <v>380</v>
      </c>
      <c r="B48" s="114" t="s">
        <v>3</v>
      </c>
      <c r="C48" s="114" t="s">
        <v>329</v>
      </c>
      <c r="D48" s="114" t="s">
        <v>4</v>
      </c>
      <c r="E48" s="114" t="s">
        <v>314</v>
      </c>
      <c r="F48" s="114" t="s">
        <v>315</v>
      </c>
      <c r="G48" s="117">
        <v>2622563.35</v>
      </c>
      <c r="H48" s="117">
        <v>2607646.2999999998</v>
      </c>
      <c r="I48" s="112"/>
    </row>
    <row r="49" spans="1:9" outlineLevel="4" x14ac:dyDescent="0.25">
      <c r="A49" s="116" t="s">
        <v>381</v>
      </c>
      <c r="B49" s="114" t="s">
        <v>3</v>
      </c>
      <c r="C49" s="114" t="s">
        <v>329</v>
      </c>
      <c r="D49" s="114" t="s">
        <v>4</v>
      </c>
      <c r="E49" s="114" t="s">
        <v>316</v>
      </c>
      <c r="F49" s="114" t="s">
        <v>317</v>
      </c>
      <c r="G49" s="117">
        <v>763206.65</v>
      </c>
      <c r="H49" s="117">
        <v>763206.64</v>
      </c>
      <c r="I49" s="112"/>
    </row>
    <row r="50" spans="1:9" outlineLevel="4" x14ac:dyDescent="0.25">
      <c r="A50" s="116" t="s">
        <v>383</v>
      </c>
      <c r="B50" s="114" t="s">
        <v>3</v>
      </c>
      <c r="C50" s="114" t="s">
        <v>329</v>
      </c>
      <c r="D50" s="114" t="s">
        <v>4</v>
      </c>
      <c r="E50" s="114" t="s">
        <v>318</v>
      </c>
      <c r="F50" s="114" t="s">
        <v>319</v>
      </c>
      <c r="G50" s="117">
        <v>36807</v>
      </c>
      <c r="H50" s="117">
        <v>36807</v>
      </c>
      <c r="I50" s="112"/>
    </row>
    <row r="51" spans="1:9" ht="47.25" outlineLevel="4" x14ac:dyDescent="0.25">
      <c r="A51" s="113" t="s">
        <v>280</v>
      </c>
      <c r="B51" s="114" t="s">
        <v>309</v>
      </c>
      <c r="C51" s="114" t="s">
        <v>329</v>
      </c>
      <c r="D51" s="114" t="s">
        <v>147</v>
      </c>
      <c r="E51" s="114" t="s">
        <v>309</v>
      </c>
      <c r="F51" s="114" t="s">
        <v>309</v>
      </c>
      <c r="G51" s="115">
        <v>609336</v>
      </c>
      <c r="H51" s="115">
        <v>593487.87</v>
      </c>
      <c r="I51" s="112"/>
    </row>
    <row r="52" spans="1:9" outlineLevel="4" x14ac:dyDescent="0.25">
      <c r="A52" s="116" t="s">
        <v>380</v>
      </c>
      <c r="B52" s="114" t="s">
        <v>3</v>
      </c>
      <c r="C52" s="114" t="s">
        <v>329</v>
      </c>
      <c r="D52" s="114" t="s">
        <v>147</v>
      </c>
      <c r="E52" s="114" t="s">
        <v>314</v>
      </c>
      <c r="F52" s="114" t="s">
        <v>315</v>
      </c>
      <c r="G52" s="117">
        <v>468000</v>
      </c>
      <c r="H52" s="117">
        <v>456857.14</v>
      </c>
      <c r="I52" s="112"/>
    </row>
    <row r="53" spans="1:9" outlineLevel="4" x14ac:dyDescent="0.25">
      <c r="A53" s="116" t="s">
        <v>381</v>
      </c>
      <c r="B53" s="114" t="s">
        <v>3</v>
      </c>
      <c r="C53" s="114" t="s">
        <v>329</v>
      </c>
      <c r="D53" s="114" t="s">
        <v>147</v>
      </c>
      <c r="E53" s="114" t="s">
        <v>316</v>
      </c>
      <c r="F53" s="114" t="s">
        <v>317</v>
      </c>
      <c r="G53" s="117">
        <v>141336</v>
      </c>
      <c r="H53" s="117">
        <v>136630.73000000001</v>
      </c>
      <c r="I53" s="112"/>
    </row>
    <row r="54" spans="1:9" ht="81.75" customHeight="1" outlineLevel="4" x14ac:dyDescent="0.25">
      <c r="A54" s="113" t="s">
        <v>437</v>
      </c>
      <c r="B54" s="114" t="s">
        <v>309</v>
      </c>
      <c r="C54" s="114" t="s">
        <v>329</v>
      </c>
      <c r="D54" s="114" t="s">
        <v>421</v>
      </c>
      <c r="E54" s="114" t="s">
        <v>309</v>
      </c>
      <c r="F54" s="114" t="s">
        <v>309</v>
      </c>
      <c r="G54" s="115">
        <v>308101</v>
      </c>
      <c r="H54" s="115">
        <v>308101</v>
      </c>
      <c r="I54" s="112"/>
    </row>
    <row r="55" spans="1:9" outlineLevel="1" x14ac:dyDescent="0.25">
      <c r="A55" s="116" t="s">
        <v>380</v>
      </c>
      <c r="B55" s="114" t="s">
        <v>3</v>
      </c>
      <c r="C55" s="114" t="s">
        <v>329</v>
      </c>
      <c r="D55" s="114" t="s">
        <v>421</v>
      </c>
      <c r="E55" s="114" t="s">
        <v>314</v>
      </c>
      <c r="F55" s="114" t="s">
        <v>315</v>
      </c>
      <c r="G55" s="117">
        <v>236637</v>
      </c>
      <c r="H55" s="117">
        <v>236637</v>
      </c>
      <c r="I55" s="112"/>
    </row>
    <row r="56" spans="1:9" outlineLevel="2" x14ac:dyDescent="0.25">
      <c r="A56" s="116" t="s">
        <v>381</v>
      </c>
      <c r="B56" s="114" t="s">
        <v>3</v>
      </c>
      <c r="C56" s="114" t="s">
        <v>329</v>
      </c>
      <c r="D56" s="114" t="s">
        <v>421</v>
      </c>
      <c r="E56" s="114" t="s">
        <v>316</v>
      </c>
      <c r="F56" s="114" t="s">
        <v>317</v>
      </c>
      <c r="G56" s="117">
        <v>71464</v>
      </c>
      <c r="H56" s="117">
        <v>71464</v>
      </c>
      <c r="I56" s="112"/>
    </row>
    <row r="57" spans="1:9" outlineLevel="3" x14ac:dyDescent="0.25">
      <c r="A57" s="113" t="s">
        <v>394</v>
      </c>
      <c r="B57" s="114" t="s">
        <v>309</v>
      </c>
      <c r="C57" s="114" t="s">
        <v>337</v>
      </c>
      <c r="D57" s="114" t="s">
        <v>311</v>
      </c>
      <c r="E57" s="114" t="s">
        <v>309</v>
      </c>
      <c r="F57" s="114" t="s">
        <v>309</v>
      </c>
      <c r="G57" s="115">
        <v>812900</v>
      </c>
      <c r="H57" s="115">
        <v>812900</v>
      </c>
      <c r="I57" s="112"/>
    </row>
    <row r="58" spans="1:9" ht="15" customHeight="1" outlineLevel="4" x14ac:dyDescent="0.25">
      <c r="A58" s="113" t="s">
        <v>42</v>
      </c>
      <c r="B58" s="114" t="s">
        <v>309</v>
      </c>
      <c r="C58" s="114" t="s">
        <v>6</v>
      </c>
      <c r="D58" s="114" t="s">
        <v>311</v>
      </c>
      <c r="E58" s="114" t="s">
        <v>309</v>
      </c>
      <c r="F58" s="114" t="s">
        <v>309</v>
      </c>
      <c r="G58" s="115">
        <v>812900</v>
      </c>
      <c r="H58" s="115">
        <v>812900</v>
      </c>
      <c r="I58" s="112"/>
    </row>
    <row r="59" spans="1:9" ht="47.25" outlineLevel="4" x14ac:dyDescent="0.25">
      <c r="A59" s="113" t="s">
        <v>265</v>
      </c>
      <c r="B59" s="114" t="s">
        <v>309</v>
      </c>
      <c r="C59" s="114" t="s">
        <v>6</v>
      </c>
      <c r="D59" s="114" t="s">
        <v>7</v>
      </c>
      <c r="E59" s="114" t="s">
        <v>309</v>
      </c>
      <c r="F59" s="114" t="s">
        <v>309</v>
      </c>
      <c r="G59" s="115">
        <v>812900</v>
      </c>
      <c r="H59" s="115">
        <v>812900</v>
      </c>
      <c r="I59" s="112"/>
    </row>
    <row r="60" spans="1:9" outlineLevel="4" x14ac:dyDescent="0.25">
      <c r="A60" s="116" t="s">
        <v>380</v>
      </c>
      <c r="B60" s="114" t="s">
        <v>3</v>
      </c>
      <c r="C60" s="114" t="s">
        <v>6</v>
      </c>
      <c r="D60" s="114" t="s">
        <v>7</v>
      </c>
      <c r="E60" s="114" t="s">
        <v>314</v>
      </c>
      <c r="F60" s="114" t="s">
        <v>315</v>
      </c>
      <c r="G60" s="117">
        <v>609670.85</v>
      </c>
      <c r="H60" s="117">
        <v>609670.85</v>
      </c>
      <c r="I60" s="112"/>
    </row>
    <row r="61" spans="1:9" ht="31.5" outlineLevel="4" x14ac:dyDescent="0.25">
      <c r="A61" s="116" t="s">
        <v>384</v>
      </c>
      <c r="B61" s="114" t="s">
        <v>3</v>
      </c>
      <c r="C61" s="114" t="s">
        <v>6</v>
      </c>
      <c r="D61" s="114" t="s">
        <v>7</v>
      </c>
      <c r="E61" s="114" t="s">
        <v>314</v>
      </c>
      <c r="F61" s="114" t="s">
        <v>322</v>
      </c>
      <c r="G61" s="117">
        <v>5027.5200000000004</v>
      </c>
      <c r="H61" s="117">
        <v>5027.5200000000004</v>
      </c>
      <c r="I61" s="112"/>
    </row>
    <row r="62" spans="1:9" outlineLevel="4" x14ac:dyDescent="0.25">
      <c r="A62" s="116" t="s">
        <v>381</v>
      </c>
      <c r="B62" s="114" t="s">
        <v>3</v>
      </c>
      <c r="C62" s="114" t="s">
        <v>6</v>
      </c>
      <c r="D62" s="114" t="s">
        <v>7</v>
      </c>
      <c r="E62" s="114" t="s">
        <v>316</v>
      </c>
      <c r="F62" s="114" t="s">
        <v>317</v>
      </c>
      <c r="G62" s="117">
        <v>184266.76</v>
      </c>
      <c r="H62" s="117">
        <v>184266.76</v>
      </c>
      <c r="I62" s="112"/>
    </row>
    <row r="63" spans="1:9" outlineLevel="1" x14ac:dyDescent="0.25">
      <c r="A63" s="116" t="s">
        <v>385</v>
      </c>
      <c r="B63" s="114" t="s">
        <v>3</v>
      </c>
      <c r="C63" s="114" t="s">
        <v>6</v>
      </c>
      <c r="D63" s="114" t="s">
        <v>7</v>
      </c>
      <c r="E63" s="114" t="s">
        <v>318</v>
      </c>
      <c r="F63" s="114" t="s">
        <v>323</v>
      </c>
      <c r="G63" s="117">
        <v>8954.8700000000008</v>
      </c>
      <c r="H63" s="117">
        <v>8954.8700000000008</v>
      </c>
      <c r="I63" s="112"/>
    </row>
    <row r="64" spans="1:9" ht="31.5" outlineLevel="2" x14ac:dyDescent="0.25">
      <c r="A64" s="116" t="s">
        <v>382</v>
      </c>
      <c r="B64" s="114" t="s">
        <v>3</v>
      </c>
      <c r="C64" s="114" t="s">
        <v>6</v>
      </c>
      <c r="D64" s="114" t="s">
        <v>7</v>
      </c>
      <c r="E64" s="114" t="s">
        <v>318</v>
      </c>
      <c r="F64" s="114" t="s">
        <v>320</v>
      </c>
      <c r="G64" s="117">
        <v>4980</v>
      </c>
      <c r="H64" s="117">
        <v>4980</v>
      </c>
      <c r="I64" s="112"/>
    </row>
    <row r="65" spans="1:9" ht="33" customHeight="1" outlineLevel="3" x14ac:dyDescent="0.25">
      <c r="A65" s="113" t="s">
        <v>395</v>
      </c>
      <c r="B65" s="114" t="s">
        <v>309</v>
      </c>
      <c r="C65" s="114" t="s">
        <v>338</v>
      </c>
      <c r="D65" s="114" t="s">
        <v>311</v>
      </c>
      <c r="E65" s="114" t="s">
        <v>309</v>
      </c>
      <c r="F65" s="114" t="s">
        <v>309</v>
      </c>
      <c r="G65" s="115">
        <v>1001934.8</v>
      </c>
      <c r="H65" s="115">
        <v>936010.4</v>
      </c>
      <c r="I65" s="112"/>
    </row>
    <row r="66" spans="1:9" outlineLevel="4" x14ac:dyDescent="0.25">
      <c r="A66" s="113" t="s">
        <v>396</v>
      </c>
      <c r="B66" s="114" t="s">
        <v>309</v>
      </c>
      <c r="C66" s="114" t="s">
        <v>339</v>
      </c>
      <c r="D66" s="114" t="s">
        <v>311</v>
      </c>
      <c r="E66" s="114" t="s">
        <v>309</v>
      </c>
      <c r="F66" s="114" t="s">
        <v>309</v>
      </c>
      <c r="G66" s="115">
        <v>20000</v>
      </c>
      <c r="H66" s="115">
        <v>0</v>
      </c>
      <c r="I66" s="112"/>
    </row>
    <row r="67" spans="1:9" ht="31.5" outlineLevel="4" x14ac:dyDescent="0.25">
      <c r="A67" s="113" t="s">
        <v>397</v>
      </c>
      <c r="B67" s="114" t="s">
        <v>309</v>
      </c>
      <c r="C67" s="114" t="s">
        <v>339</v>
      </c>
      <c r="D67" s="114" t="s">
        <v>340</v>
      </c>
      <c r="E67" s="114" t="s">
        <v>309</v>
      </c>
      <c r="F67" s="114" t="s">
        <v>309</v>
      </c>
      <c r="G67" s="115">
        <v>20000</v>
      </c>
      <c r="H67" s="115">
        <v>0</v>
      </c>
      <c r="I67" s="112"/>
    </row>
    <row r="68" spans="1:9" ht="31.5" outlineLevel="2" x14ac:dyDescent="0.25">
      <c r="A68" s="116" t="s">
        <v>382</v>
      </c>
      <c r="B68" s="114" t="s">
        <v>3</v>
      </c>
      <c r="C68" s="114" t="s">
        <v>339</v>
      </c>
      <c r="D68" s="114" t="s">
        <v>340</v>
      </c>
      <c r="E68" s="114" t="s">
        <v>318</v>
      </c>
      <c r="F68" s="114" t="s">
        <v>320</v>
      </c>
      <c r="G68" s="117">
        <v>20000</v>
      </c>
      <c r="H68" s="117">
        <v>0</v>
      </c>
      <c r="I68" s="112"/>
    </row>
    <row r="69" spans="1:9" ht="47.25" outlineLevel="3" x14ac:dyDescent="0.25">
      <c r="A69" s="113" t="s">
        <v>46</v>
      </c>
      <c r="B69" s="114" t="s">
        <v>309</v>
      </c>
      <c r="C69" s="114" t="s">
        <v>341</v>
      </c>
      <c r="D69" s="114" t="s">
        <v>311</v>
      </c>
      <c r="E69" s="114" t="s">
        <v>309</v>
      </c>
      <c r="F69" s="114" t="s">
        <v>309</v>
      </c>
      <c r="G69" s="115">
        <v>981934.8</v>
      </c>
      <c r="H69" s="115">
        <v>936010.4</v>
      </c>
      <c r="I69" s="112"/>
    </row>
    <row r="70" spans="1:9" ht="31.5" outlineLevel="4" x14ac:dyDescent="0.25">
      <c r="A70" s="113" t="s">
        <v>266</v>
      </c>
      <c r="B70" s="114" t="s">
        <v>309</v>
      </c>
      <c r="C70" s="114" t="s">
        <v>341</v>
      </c>
      <c r="D70" s="114" t="s">
        <v>8</v>
      </c>
      <c r="E70" s="114" t="s">
        <v>309</v>
      </c>
      <c r="F70" s="114" t="s">
        <v>309</v>
      </c>
      <c r="G70" s="115">
        <v>299750</v>
      </c>
      <c r="H70" s="115">
        <v>299750</v>
      </c>
      <c r="I70" s="112"/>
    </row>
    <row r="71" spans="1:9" outlineLevel="3" x14ac:dyDescent="0.25">
      <c r="A71" s="116" t="s">
        <v>383</v>
      </c>
      <c r="B71" s="114" t="s">
        <v>3</v>
      </c>
      <c r="C71" s="114" t="s">
        <v>341</v>
      </c>
      <c r="D71" s="114" t="s">
        <v>8</v>
      </c>
      <c r="E71" s="114" t="s">
        <v>318</v>
      </c>
      <c r="F71" s="114" t="s">
        <v>319</v>
      </c>
      <c r="G71" s="117">
        <v>299750</v>
      </c>
      <c r="H71" s="117">
        <v>299750</v>
      </c>
      <c r="I71" s="112"/>
    </row>
    <row r="72" spans="1:9" ht="31.5" outlineLevel="4" x14ac:dyDescent="0.25">
      <c r="A72" s="113" t="s">
        <v>438</v>
      </c>
      <c r="B72" s="114" t="s">
        <v>309</v>
      </c>
      <c r="C72" s="114" t="s">
        <v>341</v>
      </c>
      <c r="D72" s="114" t="s">
        <v>422</v>
      </c>
      <c r="E72" s="114" t="s">
        <v>309</v>
      </c>
      <c r="F72" s="114" t="s">
        <v>309</v>
      </c>
      <c r="G72" s="115">
        <v>100000</v>
      </c>
      <c r="H72" s="115">
        <v>100000</v>
      </c>
      <c r="I72" s="112"/>
    </row>
    <row r="73" spans="1:9" ht="47.25" outlineLevel="4" x14ac:dyDescent="0.25">
      <c r="A73" s="116" t="s">
        <v>439</v>
      </c>
      <c r="B73" s="114" t="s">
        <v>3</v>
      </c>
      <c r="C73" s="114" t="s">
        <v>341</v>
      </c>
      <c r="D73" s="114" t="s">
        <v>422</v>
      </c>
      <c r="E73" s="114" t="s">
        <v>256</v>
      </c>
      <c r="F73" s="114" t="s">
        <v>363</v>
      </c>
      <c r="G73" s="117">
        <v>100000</v>
      </c>
      <c r="H73" s="117">
        <v>100000</v>
      </c>
      <c r="I73" s="112"/>
    </row>
    <row r="74" spans="1:9" outlineLevel="1" x14ac:dyDescent="0.25">
      <c r="A74" s="113" t="s">
        <v>288</v>
      </c>
      <c r="B74" s="114" t="s">
        <v>309</v>
      </c>
      <c r="C74" s="114" t="s">
        <v>341</v>
      </c>
      <c r="D74" s="114" t="s">
        <v>9</v>
      </c>
      <c r="E74" s="114" t="s">
        <v>309</v>
      </c>
      <c r="F74" s="114" t="s">
        <v>309</v>
      </c>
      <c r="G74" s="115">
        <v>582184.80000000005</v>
      </c>
      <c r="H74" s="115">
        <v>536260.4</v>
      </c>
      <c r="I74" s="112"/>
    </row>
    <row r="75" spans="1:9" outlineLevel="2" x14ac:dyDescent="0.25">
      <c r="A75" s="116" t="s">
        <v>388</v>
      </c>
      <c r="B75" s="114" t="s">
        <v>3</v>
      </c>
      <c r="C75" s="114" t="s">
        <v>341</v>
      </c>
      <c r="D75" s="114" t="s">
        <v>9</v>
      </c>
      <c r="E75" s="114" t="s">
        <v>318</v>
      </c>
      <c r="F75" s="114" t="s">
        <v>326</v>
      </c>
      <c r="G75" s="117">
        <v>34125.599999999999</v>
      </c>
      <c r="H75" s="117">
        <v>34125.599999999999</v>
      </c>
      <c r="I75" s="112"/>
    </row>
    <row r="76" spans="1:9" outlineLevel="3" x14ac:dyDescent="0.25">
      <c r="A76" s="116" t="s">
        <v>383</v>
      </c>
      <c r="B76" s="114" t="s">
        <v>3</v>
      </c>
      <c r="C76" s="114" t="s">
        <v>341</v>
      </c>
      <c r="D76" s="114" t="s">
        <v>9</v>
      </c>
      <c r="E76" s="114" t="s">
        <v>318</v>
      </c>
      <c r="F76" s="114" t="s">
        <v>319</v>
      </c>
      <c r="G76" s="117">
        <v>53698.8</v>
      </c>
      <c r="H76" s="117">
        <v>53698.8</v>
      </c>
      <c r="I76" s="112"/>
    </row>
    <row r="77" spans="1:9" outlineLevel="4" x14ac:dyDescent="0.25">
      <c r="A77" s="116" t="s">
        <v>389</v>
      </c>
      <c r="B77" s="114" t="s">
        <v>3</v>
      </c>
      <c r="C77" s="114" t="s">
        <v>341</v>
      </c>
      <c r="D77" s="114" t="s">
        <v>9</v>
      </c>
      <c r="E77" s="114" t="s">
        <v>318</v>
      </c>
      <c r="F77" s="114" t="s">
        <v>255</v>
      </c>
      <c r="G77" s="117">
        <v>148686</v>
      </c>
      <c r="H77" s="117">
        <v>148686</v>
      </c>
      <c r="I77" s="112"/>
    </row>
    <row r="78" spans="1:9" ht="31.5" outlineLevel="3" x14ac:dyDescent="0.25">
      <c r="A78" s="116" t="s">
        <v>382</v>
      </c>
      <c r="B78" s="114" t="s">
        <v>3</v>
      </c>
      <c r="C78" s="114" t="s">
        <v>341</v>
      </c>
      <c r="D78" s="114" t="s">
        <v>9</v>
      </c>
      <c r="E78" s="114" t="s">
        <v>318</v>
      </c>
      <c r="F78" s="114" t="s">
        <v>320</v>
      </c>
      <c r="G78" s="117">
        <v>18674.400000000001</v>
      </c>
      <c r="H78" s="117">
        <v>0</v>
      </c>
      <c r="I78" s="112"/>
    </row>
    <row r="79" spans="1:9" outlineLevel="4" x14ac:dyDescent="0.25">
      <c r="A79" s="116" t="s">
        <v>383</v>
      </c>
      <c r="B79" s="114" t="s">
        <v>3</v>
      </c>
      <c r="C79" s="114" t="s">
        <v>341</v>
      </c>
      <c r="D79" s="114" t="s">
        <v>9</v>
      </c>
      <c r="E79" s="114" t="s">
        <v>318</v>
      </c>
      <c r="F79" s="114" t="s">
        <v>319</v>
      </c>
      <c r="G79" s="117">
        <v>327000</v>
      </c>
      <c r="H79" s="117">
        <v>299750</v>
      </c>
      <c r="I79" s="112"/>
    </row>
    <row r="80" spans="1:9" outlineLevel="3" x14ac:dyDescent="0.25">
      <c r="A80" s="113" t="s">
        <v>398</v>
      </c>
      <c r="B80" s="114" t="s">
        <v>309</v>
      </c>
      <c r="C80" s="114" t="s">
        <v>342</v>
      </c>
      <c r="D80" s="114" t="s">
        <v>311</v>
      </c>
      <c r="E80" s="114" t="s">
        <v>309</v>
      </c>
      <c r="F80" s="114" t="s">
        <v>309</v>
      </c>
      <c r="G80" s="115">
        <v>6148166.8499999996</v>
      </c>
      <c r="H80" s="115">
        <v>5929591.1500000004</v>
      </c>
      <c r="I80" s="112"/>
    </row>
    <row r="81" spans="1:9" outlineLevel="4" x14ac:dyDescent="0.25">
      <c r="A81" s="113" t="s">
        <v>440</v>
      </c>
      <c r="B81" s="114" t="s">
        <v>309</v>
      </c>
      <c r="C81" s="114" t="s">
        <v>343</v>
      </c>
      <c r="D81" s="114" t="s">
        <v>311</v>
      </c>
      <c r="E81" s="114" t="s">
        <v>309</v>
      </c>
      <c r="F81" s="114" t="s">
        <v>309</v>
      </c>
      <c r="G81" s="115">
        <v>5608580.3200000003</v>
      </c>
      <c r="H81" s="115">
        <v>5608580.3200000003</v>
      </c>
      <c r="I81" s="112"/>
    </row>
    <row r="82" spans="1:9" ht="63" outlineLevel="4" x14ac:dyDescent="0.25">
      <c r="A82" s="113" t="s">
        <v>290</v>
      </c>
      <c r="B82" s="114" t="s">
        <v>309</v>
      </c>
      <c r="C82" s="114" t="s">
        <v>343</v>
      </c>
      <c r="D82" s="114" t="s">
        <v>11</v>
      </c>
      <c r="E82" s="114" t="s">
        <v>309</v>
      </c>
      <c r="F82" s="114" t="s">
        <v>309</v>
      </c>
      <c r="G82" s="115">
        <v>315477.40999999997</v>
      </c>
      <c r="H82" s="115">
        <v>315477.40999999997</v>
      </c>
      <c r="I82" s="112"/>
    </row>
    <row r="83" spans="1:9" outlineLevel="4" x14ac:dyDescent="0.25">
      <c r="A83" s="116" t="s">
        <v>388</v>
      </c>
      <c r="B83" s="114" t="s">
        <v>3</v>
      </c>
      <c r="C83" s="114" t="s">
        <v>343</v>
      </c>
      <c r="D83" s="114" t="s">
        <v>11</v>
      </c>
      <c r="E83" s="114" t="s">
        <v>318</v>
      </c>
      <c r="F83" s="114" t="s">
        <v>326</v>
      </c>
      <c r="G83" s="117">
        <v>315477.40999999997</v>
      </c>
      <c r="H83" s="117">
        <v>315477.40999999997</v>
      </c>
      <c r="I83" s="112"/>
    </row>
    <row r="84" spans="1:9" ht="47.25" outlineLevel="2" x14ac:dyDescent="0.25">
      <c r="A84" s="113" t="s">
        <v>291</v>
      </c>
      <c r="B84" s="114" t="s">
        <v>309</v>
      </c>
      <c r="C84" s="114" t="s">
        <v>343</v>
      </c>
      <c r="D84" s="114" t="s">
        <v>12</v>
      </c>
      <c r="E84" s="114" t="s">
        <v>309</v>
      </c>
      <c r="F84" s="114" t="s">
        <v>309</v>
      </c>
      <c r="G84" s="115">
        <v>4304356</v>
      </c>
      <c r="H84" s="115">
        <v>4304356</v>
      </c>
      <c r="I84" s="112"/>
    </row>
    <row r="85" spans="1:9" outlineLevel="3" x14ac:dyDescent="0.25">
      <c r="A85" s="116" t="s">
        <v>388</v>
      </c>
      <c r="B85" s="114" t="s">
        <v>3</v>
      </c>
      <c r="C85" s="114" t="s">
        <v>343</v>
      </c>
      <c r="D85" s="114" t="s">
        <v>12</v>
      </c>
      <c r="E85" s="114" t="s">
        <v>318</v>
      </c>
      <c r="F85" s="114" t="s">
        <v>326</v>
      </c>
      <c r="G85" s="117">
        <v>4304356</v>
      </c>
      <c r="H85" s="117">
        <v>4304356</v>
      </c>
      <c r="I85" s="112"/>
    </row>
    <row r="86" spans="1:9" ht="47.25" outlineLevel="4" x14ac:dyDescent="0.25">
      <c r="A86" s="113" t="s">
        <v>267</v>
      </c>
      <c r="B86" s="114" t="s">
        <v>309</v>
      </c>
      <c r="C86" s="114" t="s">
        <v>343</v>
      </c>
      <c r="D86" s="114" t="s">
        <v>13</v>
      </c>
      <c r="E86" s="114" t="s">
        <v>309</v>
      </c>
      <c r="F86" s="114" t="s">
        <v>309</v>
      </c>
      <c r="G86" s="115">
        <v>988746.91</v>
      </c>
      <c r="H86" s="115">
        <v>988746.91</v>
      </c>
      <c r="I86" s="112"/>
    </row>
    <row r="87" spans="1:9" outlineLevel="3" x14ac:dyDescent="0.25">
      <c r="A87" s="116" t="s">
        <v>388</v>
      </c>
      <c r="B87" s="114" t="s">
        <v>3</v>
      </c>
      <c r="C87" s="114" t="s">
        <v>343</v>
      </c>
      <c r="D87" s="114" t="s">
        <v>13</v>
      </c>
      <c r="E87" s="114" t="s">
        <v>318</v>
      </c>
      <c r="F87" s="114" t="s">
        <v>326</v>
      </c>
      <c r="G87" s="117">
        <v>426927.28</v>
      </c>
      <c r="H87" s="117">
        <v>426927.28</v>
      </c>
      <c r="I87" s="112"/>
    </row>
    <row r="88" spans="1:9" outlineLevel="4" x14ac:dyDescent="0.25">
      <c r="A88" s="116" t="s">
        <v>383</v>
      </c>
      <c r="B88" s="114" t="s">
        <v>3</v>
      </c>
      <c r="C88" s="114" t="s">
        <v>343</v>
      </c>
      <c r="D88" s="114" t="s">
        <v>13</v>
      </c>
      <c r="E88" s="114" t="s">
        <v>318</v>
      </c>
      <c r="F88" s="114" t="s">
        <v>319</v>
      </c>
      <c r="G88" s="117">
        <v>209767.11</v>
      </c>
      <c r="H88" s="117">
        <v>209767.11</v>
      </c>
      <c r="I88" s="112"/>
    </row>
    <row r="89" spans="1:9" outlineLevel="4" x14ac:dyDescent="0.25">
      <c r="A89" s="116" t="s">
        <v>389</v>
      </c>
      <c r="B89" s="114" t="s">
        <v>3</v>
      </c>
      <c r="C89" s="114" t="s">
        <v>343</v>
      </c>
      <c r="D89" s="114" t="s">
        <v>13</v>
      </c>
      <c r="E89" s="114" t="s">
        <v>318</v>
      </c>
      <c r="F89" s="114" t="s">
        <v>255</v>
      </c>
      <c r="G89" s="117">
        <v>102052.52</v>
      </c>
      <c r="H89" s="117">
        <v>102052.52</v>
      </c>
      <c r="I89" s="112"/>
    </row>
    <row r="90" spans="1:9" outlineLevel="1" x14ac:dyDescent="0.25">
      <c r="A90" s="116" t="s">
        <v>388</v>
      </c>
      <c r="B90" s="114" t="s">
        <v>3</v>
      </c>
      <c r="C90" s="114" t="s">
        <v>343</v>
      </c>
      <c r="D90" s="114" t="s">
        <v>13</v>
      </c>
      <c r="E90" s="114" t="s">
        <v>318</v>
      </c>
      <c r="F90" s="114" t="s">
        <v>326</v>
      </c>
      <c r="G90" s="117">
        <v>129450</v>
      </c>
      <c r="H90" s="117">
        <v>129450</v>
      </c>
      <c r="I90" s="112"/>
    </row>
    <row r="91" spans="1:9" outlineLevel="2" x14ac:dyDescent="0.25">
      <c r="A91" s="116" t="s">
        <v>389</v>
      </c>
      <c r="B91" s="114" t="s">
        <v>3</v>
      </c>
      <c r="C91" s="114" t="s">
        <v>343</v>
      </c>
      <c r="D91" s="114" t="s">
        <v>13</v>
      </c>
      <c r="E91" s="114" t="s">
        <v>318</v>
      </c>
      <c r="F91" s="114" t="s">
        <v>255</v>
      </c>
      <c r="G91" s="117">
        <v>120550</v>
      </c>
      <c r="H91" s="117">
        <v>120550</v>
      </c>
      <c r="I91" s="112"/>
    </row>
    <row r="92" spans="1:9" ht="31.5" outlineLevel="3" x14ac:dyDescent="0.25">
      <c r="A92" s="113" t="s">
        <v>49</v>
      </c>
      <c r="B92" s="114" t="s">
        <v>309</v>
      </c>
      <c r="C92" s="114" t="s">
        <v>344</v>
      </c>
      <c r="D92" s="114" t="s">
        <v>311</v>
      </c>
      <c r="E92" s="114" t="s">
        <v>309</v>
      </c>
      <c r="F92" s="114" t="s">
        <v>309</v>
      </c>
      <c r="G92" s="115">
        <v>539586.53</v>
      </c>
      <c r="H92" s="115">
        <v>321010.83</v>
      </c>
      <c r="I92" s="112"/>
    </row>
    <row r="93" spans="1:9" ht="31.5" outlineLevel="4" x14ac:dyDescent="0.25">
      <c r="A93" s="113" t="s">
        <v>268</v>
      </c>
      <c r="B93" s="114" t="s">
        <v>309</v>
      </c>
      <c r="C93" s="114" t="s">
        <v>344</v>
      </c>
      <c r="D93" s="114" t="s">
        <v>14</v>
      </c>
      <c r="E93" s="114" t="s">
        <v>309</v>
      </c>
      <c r="F93" s="114" t="s">
        <v>309</v>
      </c>
      <c r="G93" s="115">
        <v>375252.78</v>
      </c>
      <c r="H93" s="115">
        <v>197677.77</v>
      </c>
      <c r="I93" s="112"/>
    </row>
    <row r="94" spans="1:9" outlineLevel="2" x14ac:dyDescent="0.25">
      <c r="A94" s="116" t="s">
        <v>383</v>
      </c>
      <c r="B94" s="114" t="s">
        <v>3</v>
      </c>
      <c r="C94" s="114" t="s">
        <v>344</v>
      </c>
      <c r="D94" s="114" t="s">
        <v>14</v>
      </c>
      <c r="E94" s="114" t="s">
        <v>318</v>
      </c>
      <c r="F94" s="114" t="s">
        <v>319</v>
      </c>
      <c r="G94" s="117">
        <v>375252.78</v>
      </c>
      <c r="H94" s="117">
        <v>197677.77</v>
      </c>
      <c r="I94" s="112"/>
    </row>
    <row r="95" spans="1:9" ht="47.25" outlineLevel="3" x14ac:dyDescent="0.25">
      <c r="A95" s="113" t="s">
        <v>441</v>
      </c>
      <c r="B95" s="114" t="s">
        <v>309</v>
      </c>
      <c r="C95" s="114" t="s">
        <v>344</v>
      </c>
      <c r="D95" s="114" t="s">
        <v>423</v>
      </c>
      <c r="E95" s="114" t="s">
        <v>309</v>
      </c>
      <c r="F95" s="114" t="s">
        <v>309</v>
      </c>
      <c r="G95" s="115">
        <v>20000</v>
      </c>
      <c r="H95" s="115">
        <v>0</v>
      </c>
      <c r="I95" s="112"/>
    </row>
    <row r="96" spans="1:9" ht="31.5" customHeight="1" outlineLevel="4" x14ac:dyDescent="0.25">
      <c r="A96" s="116" t="s">
        <v>442</v>
      </c>
      <c r="B96" s="114" t="s">
        <v>3</v>
      </c>
      <c r="C96" s="114" t="s">
        <v>344</v>
      </c>
      <c r="D96" s="114" t="s">
        <v>423</v>
      </c>
      <c r="E96" s="114" t="s">
        <v>349</v>
      </c>
      <c r="F96" s="114" t="s">
        <v>318</v>
      </c>
      <c r="G96" s="117">
        <v>20000</v>
      </c>
      <c r="H96" s="117">
        <v>0</v>
      </c>
      <c r="I96" s="112"/>
    </row>
    <row r="97" spans="1:9" ht="63" outlineLevel="2" x14ac:dyDescent="0.25">
      <c r="A97" s="113" t="s">
        <v>399</v>
      </c>
      <c r="B97" s="114" t="s">
        <v>309</v>
      </c>
      <c r="C97" s="114" t="s">
        <v>344</v>
      </c>
      <c r="D97" s="114" t="s">
        <v>345</v>
      </c>
      <c r="E97" s="114" t="s">
        <v>309</v>
      </c>
      <c r="F97" s="114" t="s">
        <v>309</v>
      </c>
      <c r="G97" s="115">
        <v>144333.75</v>
      </c>
      <c r="H97" s="115">
        <v>123333.06</v>
      </c>
      <c r="I97" s="112"/>
    </row>
    <row r="98" spans="1:9" outlineLevel="3" x14ac:dyDescent="0.25">
      <c r="A98" s="116" t="s">
        <v>383</v>
      </c>
      <c r="B98" s="114" t="s">
        <v>3</v>
      </c>
      <c r="C98" s="114" t="s">
        <v>344</v>
      </c>
      <c r="D98" s="114" t="s">
        <v>345</v>
      </c>
      <c r="E98" s="114" t="s">
        <v>318</v>
      </c>
      <c r="F98" s="114" t="s">
        <v>319</v>
      </c>
      <c r="G98" s="117">
        <v>33334</v>
      </c>
      <c r="H98" s="117">
        <v>12333.31</v>
      </c>
      <c r="I98" s="112"/>
    </row>
    <row r="99" spans="1:9" outlineLevel="4" x14ac:dyDescent="0.25">
      <c r="A99" s="116" t="s">
        <v>383</v>
      </c>
      <c r="B99" s="114" t="s">
        <v>3</v>
      </c>
      <c r="C99" s="114" t="s">
        <v>344</v>
      </c>
      <c r="D99" s="114" t="s">
        <v>345</v>
      </c>
      <c r="E99" s="114" t="s">
        <v>318</v>
      </c>
      <c r="F99" s="114" t="s">
        <v>319</v>
      </c>
      <c r="G99" s="117">
        <v>110999.75</v>
      </c>
      <c r="H99" s="117">
        <v>110999.75</v>
      </c>
      <c r="I99" s="112"/>
    </row>
    <row r="100" spans="1:9" ht="31.5" outlineLevel="4" x14ac:dyDescent="0.25">
      <c r="A100" s="113" t="s">
        <v>400</v>
      </c>
      <c r="B100" s="114" t="s">
        <v>309</v>
      </c>
      <c r="C100" s="114" t="s">
        <v>346</v>
      </c>
      <c r="D100" s="114" t="s">
        <v>311</v>
      </c>
      <c r="E100" s="114" t="s">
        <v>309</v>
      </c>
      <c r="F100" s="114" t="s">
        <v>309</v>
      </c>
      <c r="G100" s="115">
        <v>40091625.420000002</v>
      </c>
      <c r="H100" s="115">
        <v>35729693.030000001</v>
      </c>
      <c r="I100" s="112"/>
    </row>
    <row r="101" spans="1:9" outlineLevel="4" x14ac:dyDescent="0.25">
      <c r="A101" s="113" t="s">
        <v>52</v>
      </c>
      <c r="B101" s="114" t="s">
        <v>309</v>
      </c>
      <c r="C101" s="114" t="s">
        <v>347</v>
      </c>
      <c r="D101" s="114" t="s">
        <v>311</v>
      </c>
      <c r="E101" s="114" t="s">
        <v>309</v>
      </c>
      <c r="F101" s="114" t="s">
        <v>309</v>
      </c>
      <c r="G101" s="115">
        <v>415391.76</v>
      </c>
      <c r="H101" s="115">
        <v>415391.76</v>
      </c>
      <c r="I101" s="112"/>
    </row>
    <row r="102" spans="1:9" ht="31.5" outlineLevel="4" x14ac:dyDescent="0.25">
      <c r="A102" s="113" t="s">
        <v>269</v>
      </c>
      <c r="B102" s="114" t="s">
        <v>309</v>
      </c>
      <c r="C102" s="114" t="s">
        <v>347</v>
      </c>
      <c r="D102" s="114" t="s">
        <v>15</v>
      </c>
      <c r="E102" s="114" t="s">
        <v>309</v>
      </c>
      <c r="F102" s="114" t="s">
        <v>309</v>
      </c>
      <c r="G102" s="115">
        <v>415391.76</v>
      </c>
      <c r="H102" s="115">
        <v>415391.76</v>
      </c>
      <c r="I102" s="112"/>
    </row>
    <row r="103" spans="1:9" outlineLevel="3" x14ac:dyDescent="0.25">
      <c r="A103" s="116" t="s">
        <v>388</v>
      </c>
      <c r="B103" s="114" t="s">
        <v>3</v>
      </c>
      <c r="C103" s="114" t="s">
        <v>347</v>
      </c>
      <c r="D103" s="114" t="s">
        <v>15</v>
      </c>
      <c r="E103" s="114" t="s">
        <v>318</v>
      </c>
      <c r="F103" s="114" t="s">
        <v>326</v>
      </c>
      <c r="G103" s="117">
        <v>415391.76</v>
      </c>
      <c r="H103" s="117">
        <v>415391.76</v>
      </c>
      <c r="I103" s="112"/>
    </row>
    <row r="104" spans="1:9" outlineLevel="4" x14ac:dyDescent="0.25">
      <c r="A104" s="113" t="s">
        <v>53</v>
      </c>
      <c r="B104" s="114" t="s">
        <v>309</v>
      </c>
      <c r="C104" s="114" t="s">
        <v>348</v>
      </c>
      <c r="D104" s="114" t="s">
        <v>311</v>
      </c>
      <c r="E104" s="114" t="s">
        <v>309</v>
      </c>
      <c r="F104" s="114" t="s">
        <v>309</v>
      </c>
      <c r="G104" s="115">
        <v>10944005.5</v>
      </c>
      <c r="H104" s="115">
        <v>10919005.5</v>
      </c>
      <c r="I104" s="112"/>
    </row>
    <row r="105" spans="1:9" ht="63" outlineLevel="4" x14ac:dyDescent="0.25">
      <c r="A105" s="113" t="s">
        <v>443</v>
      </c>
      <c r="B105" s="114" t="s">
        <v>309</v>
      </c>
      <c r="C105" s="114" t="s">
        <v>348</v>
      </c>
      <c r="D105" s="114" t="s">
        <v>424</v>
      </c>
      <c r="E105" s="114" t="s">
        <v>309</v>
      </c>
      <c r="F105" s="114" t="s">
        <v>309</v>
      </c>
      <c r="G105" s="115">
        <v>40000</v>
      </c>
      <c r="H105" s="115">
        <v>15000</v>
      </c>
      <c r="I105" s="112"/>
    </row>
    <row r="106" spans="1:9" outlineLevel="4" x14ac:dyDescent="0.25">
      <c r="A106" s="116" t="s">
        <v>388</v>
      </c>
      <c r="B106" s="114" t="s">
        <v>3</v>
      </c>
      <c r="C106" s="114" t="s">
        <v>348</v>
      </c>
      <c r="D106" s="114" t="s">
        <v>424</v>
      </c>
      <c r="E106" s="114" t="s">
        <v>318</v>
      </c>
      <c r="F106" s="114" t="s">
        <v>326</v>
      </c>
      <c r="G106" s="117">
        <v>25000</v>
      </c>
      <c r="H106" s="117">
        <v>0</v>
      </c>
      <c r="I106" s="112"/>
    </row>
    <row r="107" spans="1:9" outlineLevel="3" x14ac:dyDescent="0.25">
      <c r="A107" s="116" t="s">
        <v>383</v>
      </c>
      <c r="B107" s="114" t="s">
        <v>3</v>
      </c>
      <c r="C107" s="114" t="s">
        <v>348</v>
      </c>
      <c r="D107" s="114" t="s">
        <v>424</v>
      </c>
      <c r="E107" s="114" t="s">
        <v>318</v>
      </c>
      <c r="F107" s="114" t="s">
        <v>319</v>
      </c>
      <c r="G107" s="117">
        <v>15000</v>
      </c>
      <c r="H107" s="117">
        <v>15000</v>
      </c>
      <c r="I107" s="112"/>
    </row>
    <row r="108" spans="1:9" ht="206.25" customHeight="1" outlineLevel="4" x14ac:dyDescent="0.25">
      <c r="A108" s="113" t="s">
        <v>444</v>
      </c>
      <c r="B108" s="114" t="s">
        <v>309</v>
      </c>
      <c r="C108" s="114" t="s">
        <v>348</v>
      </c>
      <c r="D108" s="114" t="s">
        <v>425</v>
      </c>
      <c r="E108" s="114" t="s">
        <v>309</v>
      </c>
      <c r="F108" s="114" t="s">
        <v>309</v>
      </c>
      <c r="G108" s="115">
        <v>3596698.19</v>
      </c>
      <c r="H108" s="115">
        <v>3596698.19</v>
      </c>
      <c r="I108" s="112"/>
    </row>
    <row r="109" spans="1:9" outlineLevel="3" x14ac:dyDescent="0.25">
      <c r="A109" s="116" t="s">
        <v>388</v>
      </c>
      <c r="B109" s="114" t="s">
        <v>3</v>
      </c>
      <c r="C109" s="114" t="s">
        <v>348</v>
      </c>
      <c r="D109" s="114" t="s">
        <v>425</v>
      </c>
      <c r="E109" s="114" t="s">
        <v>376</v>
      </c>
      <c r="F109" s="114" t="s">
        <v>326</v>
      </c>
      <c r="G109" s="117">
        <v>326813.90000000002</v>
      </c>
      <c r="H109" s="117">
        <v>326813.90000000002</v>
      </c>
      <c r="I109" s="112"/>
    </row>
    <row r="110" spans="1:9" outlineLevel="4" x14ac:dyDescent="0.25">
      <c r="A110" s="116" t="s">
        <v>388</v>
      </c>
      <c r="B110" s="114" t="s">
        <v>3</v>
      </c>
      <c r="C110" s="114" t="s">
        <v>348</v>
      </c>
      <c r="D110" s="114" t="s">
        <v>425</v>
      </c>
      <c r="E110" s="114" t="s">
        <v>376</v>
      </c>
      <c r="F110" s="114" t="s">
        <v>326</v>
      </c>
      <c r="G110" s="117">
        <v>314126.89</v>
      </c>
      <c r="H110" s="117">
        <v>314126.89</v>
      </c>
      <c r="I110" s="112"/>
    </row>
    <row r="111" spans="1:9" outlineLevel="4" x14ac:dyDescent="0.25">
      <c r="A111" s="116" t="s">
        <v>388</v>
      </c>
      <c r="B111" s="114" t="s">
        <v>3</v>
      </c>
      <c r="C111" s="114" t="s">
        <v>348</v>
      </c>
      <c r="D111" s="114" t="s">
        <v>425</v>
      </c>
      <c r="E111" s="114" t="s">
        <v>376</v>
      </c>
      <c r="F111" s="114" t="s">
        <v>326</v>
      </c>
      <c r="G111" s="117">
        <v>2955757.4</v>
      </c>
      <c r="H111" s="117">
        <v>2955757.4</v>
      </c>
      <c r="I111" s="112"/>
    </row>
    <row r="112" spans="1:9" ht="47.25" outlineLevel="4" x14ac:dyDescent="0.25">
      <c r="A112" s="113" t="s">
        <v>445</v>
      </c>
      <c r="B112" s="114" t="s">
        <v>309</v>
      </c>
      <c r="C112" s="114" t="s">
        <v>348</v>
      </c>
      <c r="D112" s="114" t="s">
        <v>426</v>
      </c>
      <c r="E112" s="114" t="s">
        <v>309</v>
      </c>
      <c r="F112" s="114" t="s">
        <v>309</v>
      </c>
      <c r="G112" s="115">
        <v>7307307.3099999996</v>
      </c>
      <c r="H112" s="115">
        <v>7307307.3099999996</v>
      </c>
      <c r="I112" s="112"/>
    </row>
    <row r="113" spans="1:9" ht="63" outlineLevel="4" x14ac:dyDescent="0.25">
      <c r="A113" s="116" t="s">
        <v>283</v>
      </c>
      <c r="B113" s="114" t="s">
        <v>3</v>
      </c>
      <c r="C113" s="114" t="s">
        <v>348</v>
      </c>
      <c r="D113" s="114" t="s">
        <v>426</v>
      </c>
      <c r="E113" s="114" t="s">
        <v>349</v>
      </c>
      <c r="F113" s="114" t="s">
        <v>350</v>
      </c>
      <c r="G113" s="117">
        <v>7300000</v>
      </c>
      <c r="H113" s="117">
        <v>7300000</v>
      </c>
      <c r="I113" s="112"/>
    </row>
    <row r="114" spans="1:9" ht="46.5" customHeight="1" outlineLevel="4" x14ac:dyDescent="0.25">
      <c r="A114" s="116" t="s">
        <v>283</v>
      </c>
      <c r="B114" s="114" t="s">
        <v>3</v>
      </c>
      <c r="C114" s="114" t="s">
        <v>348</v>
      </c>
      <c r="D114" s="114" t="s">
        <v>426</v>
      </c>
      <c r="E114" s="114" t="s">
        <v>349</v>
      </c>
      <c r="F114" s="114" t="s">
        <v>350</v>
      </c>
      <c r="G114" s="117">
        <v>7307.31</v>
      </c>
      <c r="H114" s="117">
        <v>7307.31</v>
      </c>
      <c r="I114" s="112"/>
    </row>
    <row r="115" spans="1:9" outlineLevel="1" x14ac:dyDescent="0.25">
      <c r="A115" s="113" t="s">
        <v>54</v>
      </c>
      <c r="B115" s="114" t="s">
        <v>309</v>
      </c>
      <c r="C115" s="114" t="s">
        <v>351</v>
      </c>
      <c r="D115" s="114" t="s">
        <v>311</v>
      </c>
      <c r="E115" s="114" t="s">
        <v>309</v>
      </c>
      <c r="F115" s="114" t="s">
        <v>309</v>
      </c>
      <c r="G115" s="115">
        <v>28732228.16</v>
      </c>
      <c r="H115" s="115">
        <v>24395295.77</v>
      </c>
      <c r="I115" s="112"/>
    </row>
    <row r="116" spans="1:9" ht="63" outlineLevel="2" x14ac:dyDescent="0.25">
      <c r="A116" s="113" t="s">
        <v>443</v>
      </c>
      <c r="B116" s="114" t="s">
        <v>309</v>
      </c>
      <c r="C116" s="114" t="s">
        <v>351</v>
      </c>
      <c r="D116" s="114" t="s">
        <v>424</v>
      </c>
      <c r="E116" s="114" t="s">
        <v>309</v>
      </c>
      <c r="F116" s="114" t="s">
        <v>309</v>
      </c>
      <c r="G116" s="115">
        <v>410000</v>
      </c>
      <c r="H116" s="115">
        <v>410000</v>
      </c>
      <c r="I116" s="112"/>
    </row>
    <row r="117" spans="1:9" outlineLevel="3" x14ac:dyDescent="0.25">
      <c r="A117" s="116" t="s">
        <v>388</v>
      </c>
      <c r="B117" s="114" t="s">
        <v>3</v>
      </c>
      <c r="C117" s="114" t="s">
        <v>351</v>
      </c>
      <c r="D117" s="114" t="s">
        <v>424</v>
      </c>
      <c r="E117" s="114" t="s">
        <v>318</v>
      </c>
      <c r="F117" s="114" t="s">
        <v>326</v>
      </c>
      <c r="G117" s="117">
        <v>410000</v>
      </c>
      <c r="H117" s="117">
        <v>410000</v>
      </c>
      <c r="I117" s="112"/>
    </row>
    <row r="118" spans="1:9" ht="31.5" outlineLevel="4" x14ac:dyDescent="0.25">
      <c r="A118" s="113" t="s">
        <v>284</v>
      </c>
      <c r="B118" s="114" t="s">
        <v>309</v>
      </c>
      <c r="C118" s="114" t="s">
        <v>351</v>
      </c>
      <c r="D118" s="114" t="s">
        <v>160</v>
      </c>
      <c r="E118" s="114" t="s">
        <v>309</v>
      </c>
      <c r="F118" s="114" t="s">
        <v>309</v>
      </c>
      <c r="G118" s="115">
        <v>10775931.77</v>
      </c>
      <c r="H118" s="115">
        <v>10775931.77</v>
      </c>
      <c r="I118" s="112"/>
    </row>
    <row r="119" spans="1:9" outlineLevel="1" x14ac:dyDescent="0.25">
      <c r="A119" s="116" t="s">
        <v>388</v>
      </c>
      <c r="B119" s="114" t="s">
        <v>3</v>
      </c>
      <c r="C119" s="114" t="s">
        <v>351</v>
      </c>
      <c r="D119" s="114" t="s">
        <v>160</v>
      </c>
      <c r="E119" s="114" t="s">
        <v>318</v>
      </c>
      <c r="F119" s="114" t="s">
        <v>326</v>
      </c>
      <c r="G119" s="117">
        <v>207344.87</v>
      </c>
      <c r="H119" s="117">
        <v>207344.87</v>
      </c>
      <c r="I119" s="112"/>
    </row>
    <row r="120" spans="1:9" outlineLevel="2" x14ac:dyDescent="0.25">
      <c r="A120" s="116" t="s">
        <v>388</v>
      </c>
      <c r="B120" s="114" t="s">
        <v>3</v>
      </c>
      <c r="C120" s="114" t="s">
        <v>351</v>
      </c>
      <c r="D120" s="114" t="s">
        <v>160</v>
      </c>
      <c r="E120" s="114" t="s">
        <v>318</v>
      </c>
      <c r="F120" s="114" t="s">
        <v>326</v>
      </c>
      <c r="G120" s="117">
        <v>22155.52</v>
      </c>
      <c r="H120" s="117">
        <v>22155.52</v>
      </c>
      <c r="I120" s="112"/>
    </row>
    <row r="121" spans="1:9" outlineLevel="3" x14ac:dyDescent="0.25">
      <c r="A121" s="116" t="s">
        <v>388</v>
      </c>
      <c r="B121" s="114" t="s">
        <v>3</v>
      </c>
      <c r="C121" s="114" t="s">
        <v>351</v>
      </c>
      <c r="D121" s="114" t="s">
        <v>160</v>
      </c>
      <c r="E121" s="114" t="s">
        <v>318</v>
      </c>
      <c r="F121" s="114" t="s">
        <v>326</v>
      </c>
      <c r="G121" s="117">
        <v>10546431.380000001</v>
      </c>
      <c r="H121" s="117">
        <v>10546431.380000001</v>
      </c>
      <c r="I121" s="112"/>
    </row>
    <row r="122" spans="1:9" ht="47.25" outlineLevel="4" x14ac:dyDescent="0.25">
      <c r="A122" s="113" t="s">
        <v>281</v>
      </c>
      <c r="B122" s="114" t="s">
        <v>309</v>
      </c>
      <c r="C122" s="114" t="s">
        <v>351</v>
      </c>
      <c r="D122" s="114" t="s">
        <v>328</v>
      </c>
      <c r="E122" s="114" t="s">
        <v>309</v>
      </c>
      <c r="F122" s="114" t="s">
        <v>309</v>
      </c>
      <c r="G122" s="115">
        <v>1000000</v>
      </c>
      <c r="H122" s="115">
        <v>1000000</v>
      </c>
      <c r="I122" s="112"/>
    </row>
    <row r="123" spans="1:9" outlineLevel="3" x14ac:dyDescent="0.25">
      <c r="A123" s="116" t="s">
        <v>388</v>
      </c>
      <c r="B123" s="114" t="s">
        <v>3</v>
      </c>
      <c r="C123" s="114" t="s">
        <v>351</v>
      </c>
      <c r="D123" s="114" t="s">
        <v>328</v>
      </c>
      <c r="E123" s="114" t="s">
        <v>318</v>
      </c>
      <c r="F123" s="114" t="s">
        <v>326</v>
      </c>
      <c r="G123" s="117">
        <v>500000</v>
      </c>
      <c r="H123" s="117">
        <v>500000</v>
      </c>
      <c r="I123" s="112"/>
    </row>
    <row r="124" spans="1:9" outlineLevel="4" x14ac:dyDescent="0.25">
      <c r="A124" s="116" t="s">
        <v>389</v>
      </c>
      <c r="B124" s="114" t="s">
        <v>3</v>
      </c>
      <c r="C124" s="114" t="s">
        <v>351</v>
      </c>
      <c r="D124" s="114" t="s">
        <v>328</v>
      </c>
      <c r="E124" s="114" t="s">
        <v>318</v>
      </c>
      <c r="F124" s="114" t="s">
        <v>255</v>
      </c>
      <c r="G124" s="117">
        <v>500000</v>
      </c>
      <c r="H124" s="117">
        <v>500000</v>
      </c>
      <c r="I124" s="112"/>
    </row>
    <row r="125" spans="1:9" ht="81" customHeight="1" outlineLevel="4" x14ac:dyDescent="0.25">
      <c r="A125" s="113" t="s">
        <v>437</v>
      </c>
      <c r="B125" s="114" t="s">
        <v>309</v>
      </c>
      <c r="C125" s="114" t="s">
        <v>351</v>
      </c>
      <c r="D125" s="114" t="s">
        <v>421</v>
      </c>
      <c r="E125" s="114" t="s">
        <v>309</v>
      </c>
      <c r="F125" s="114" t="s">
        <v>309</v>
      </c>
      <c r="G125" s="115">
        <v>770846</v>
      </c>
      <c r="H125" s="115">
        <v>0</v>
      </c>
      <c r="I125" s="112"/>
    </row>
    <row r="126" spans="1:9" outlineLevel="4" x14ac:dyDescent="0.25">
      <c r="A126" s="116" t="s">
        <v>388</v>
      </c>
      <c r="B126" s="114" t="s">
        <v>3</v>
      </c>
      <c r="C126" s="114" t="s">
        <v>351</v>
      </c>
      <c r="D126" s="114" t="s">
        <v>421</v>
      </c>
      <c r="E126" s="114" t="s">
        <v>318</v>
      </c>
      <c r="F126" s="114" t="s">
        <v>326</v>
      </c>
      <c r="G126" s="117">
        <v>770846</v>
      </c>
      <c r="H126" s="117">
        <v>0</v>
      </c>
      <c r="I126" s="112"/>
    </row>
    <row r="127" spans="1:9" outlineLevel="3" x14ac:dyDescent="0.25">
      <c r="A127" s="113" t="s">
        <v>288</v>
      </c>
      <c r="B127" s="114" t="s">
        <v>309</v>
      </c>
      <c r="C127" s="114" t="s">
        <v>351</v>
      </c>
      <c r="D127" s="114" t="s">
        <v>16</v>
      </c>
      <c r="E127" s="114" t="s">
        <v>309</v>
      </c>
      <c r="F127" s="114" t="s">
        <v>309</v>
      </c>
      <c r="G127" s="115">
        <v>15775450.390000001</v>
      </c>
      <c r="H127" s="115">
        <v>12209364</v>
      </c>
      <c r="I127" s="112"/>
    </row>
    <row r="128" spans="1:9" outlineLevel="4" x14ac:dyDescent="0.25">
      <c r="A128" s="116" t="s">
        <v>380</v>
      </c>
      <c r="B128" s="114" t="s">
        <v>3</v>
      </c>
      <c r="C128" s="114" t="s">
        <v>351</v>
      </c>
      <c r="D128" s="114" t="s">
        <v>16</v>
      </c>
      <c r="E128" s="114" t="s">
        <v>314</v>
      </c>
      <c r="F128" s="114" t="s">
        <v>315</v>
      </c>
      <c r="G128" s="117">
        <v>66500</v>
      </c>
      <c r="H128" s="117">
        <v>66500</v>
      </c>
      <c r="I128" s="112"/>
    </row>
    <row r="129" spans="1:9" outlineLevel="1" x14ac:dyDescent="0.25">
      <c r="A129" s="116" t="s">
        <v>381</v>
      </c>
      <c r="B129" s="114" t="s">
        <v>3</v>
      </c>
      <c r="C129" s="114" t="s">
        <v>351</v>
      </c>
      <c r="D129" s="114" t="s">
        <v>16</v>
      </c>
      <c r="E129" s="114" t="s">
        <v>316</v>
      </c>
      <c r="F129" s="114" t="s">
        <v>317</v>
      </c>
      <c r="G129" s="117">
        <v>20082.990000000002</v>
      </c>
      <c r="H129" s="117">
        <v>20082.990000000002</v>
      </c>
      <c r="I129" s="112"/>
    </row>
    <row r="130" spans="1:9" outlineLevel="2" x14ac:dyDescent="0.25">
      <c r="A130" s="116" t="s">
        <v>388</v>
      </c>
      <c r="B130" s="114" t="s">
        <v>3</v>
      </c>
      <c r="C130" s="114" t="s">
        <v>351</v>
      </c>
      <c r="D130" s="114" t="s">
        <v>16</v>
      </c>
      <c r="E130" s="114" t="s">
        <v>318</v>
      </c>
      <c r="F130" s="114" t="s">
        <v>326</v>
      </c>
      <c r="G130" s="117">
        <v>7289721.3499999996</v>
      </c>
      <c r="H130" s="117">
        <v>6495183.25</v>
      </c>
      <c r="I130" s="112"/>
    </row>
    <row r="131" spans="1:9" outlineLevel="3" x14ac:dyDescent="0.25">
      <c r="A131" s="116" t="s">
        <v>383</v>
      </c>
      <c r="B131" s="114" t="s">
        <v>3</v>
      </c>
      <c r="C131" s="114" t="s">
        <v>351</v>
      </c>
      <c r="D131" s="114" t="s">
        <v>16</v>
      </c>
      <c r="E131" s="114" t="s">
        <v>318</v>
      </c>
      <c r="F131" s="114" t="s">
        <v>319</v>
      </c>
      <c r="G131" s="117">
        <v>1139216.5900000001</v>
      </c>
      <c r="H131" s="117">
        <v>48000</v>
      </c>
      <c r="I131" s="112"/>
    </row>
    <row r="132" spans="1:9" outlineLevel="4" x14ac:dyDescent="0.25">
      <c r="A132" s="116" t="s">
        <v>389</v>
      </c>
      <c r="B132" s="114" t="s">
        <v>3</v>
      </c>
      <c r="C132" s="114" t="s">
        <v>351</v>
      </c>
      <c r="D132" s="114" t="s">
        <v>16</v>
      </c>
      <c r="E132" s="114" t="s">
        <v>318</v>
      </c>
      <c r="F132" s="114" t="s">
        <v>255</v>
      </c>
      <c r="G132" s="117">
        <v>3514666.67</v>
      </c>
      <c r="H132" s="117">
        <v>1855678.72</v>
      </c>
      <c r="I132" s="112"/>
    </row>
    <row r="133" spans="1:9" ht="31.5" outlineLevel="2" x14ac:dyDescent="0.25">
      <c r="A133" s="116" t="s">
        <v>382</v>
      </c>
      <c r="B133" s="114" t="s">
        <v>3</v>
      </c>
      <c r="C133" s="114" t="s">
        <v>351</v>
      </c>
      <c r="D133" s="114" t="s">
        <v>16</v>
      </c>
      <c r="E133" s="114" t="s">
        <v>318</v>
      </c>
      <c r="F133" s="114" t="s">
        <v>320</v>
      </c>
      <c r="G133" s="117">
        <v>472835.46</v>
      </c>
      <c r="H133" s="117">
        <v>456027.18</v>
      </c>
      <c r="I133" s="112"/>
    </row>
    <row r="134" spans="1:9" ht="31.5" outlineLevel="3" x14ac:dyDescent="0.25">
      <c r="A134" s="116" t="s">
        <v>446</v>
      </c>
      <c r="B134" s="114" t="s">
        <v>3</v>
      </c>
      <c r="C134" s="114" t="s">
        <v>351</v>
      </c>
      <c r="D134" s="114" t="s">
        <v>16</v>
      </c>
      <c r="E134" s="114" t="s">
        <v>318</v>
      </c>
      <c r="F134" s="114" t="s">
        <v>427</v>
      </c>
      <c r="G134" s="117">
        <v>415333.33</v>
      </c>
      <c r="H134" s="117">
        <v>415333.33</v>
      </c>
      <c r="I134" s="112"/>
    </row>
    <row r="135" spans="1:9" outlineLevel="4" x14ac:dyDescent="0.25">
      <c r="A135" s="116" t="s">
        <v>387</v>
      </c>
      <c r="B135" s="114" t="s">
        <v>3</v>
      </c>
      <c r="C135" s="114" t="s">
        <v>351</v>
      </c>
      <c r="D135" s="114" t="s">
        <v>16</v>
      </c>
      <c r="E135" s="114" t="s">
        <v>327</v>
      </c>
      <c r="F135" s="114" t="s">
        <v>325</v>
      </c>
      <c r="G135" s="117">
        <v>2852094</v>
      </c>
      <c r="H135" s="117">
        <v>2852094</v>
      </c>
      <c r="I135" s="112"/>
    </row>
    <row r="136" spans="1:9" ht="33" customHeight="1" outlineLevel="2" x14ac:dyDescent="0.25">
      <c r="A136" s="116" t="s">
        <v>401</v>
      </c>
      <c r="B136" s="114" t="s">
        <v>3</v>
      </c>
      <c r="C136" s="114" t="s">
        <v>351</v>
      </c>
      <c r="D136" s="114" t="s">
        <v>16</v>
      </c>
      <c r="E136" s="114" t="s">
        <v>334</v>
      </c>
      <c r="F136" s="114" t="s">
        <v>352</v>
      </c>
      <c r="G136" s="117">
        <v>5000</v>
      </c>
      <c r="H136" s="117">
        <v>464.53</v>
      </c>
      <c r="I136" s="112"/>
    </row>
    <row r="137" spans="1:9" outlineLevel="3" x14ac:dyDescent="0.25">
      <c r="A137" s="113" t="s">
        <v>402</v>
      </c>
      <c r="B137" s="114" t="s">
        <v>309</v>
      </c>
      <c r="C137" s="114" t="s">
        <v>353</v>
      </c>
      <c r="D137" s="114" t="s">
        <v>311</v>
      </c>
      <c r="E137" s="114" t="s">
        <v>309</v>
      </c>
      <c r="F137" s="114" t="s">
        <v>309</v>
      </c>
      <c r="G137" s="115">
        <v>50000</v>
      </c>
      <c r="H137" s="115">
        <v>17400</v>
      </c>
      <c r="I137" s="112"/>
    </row>
    <row r="138" spans="1:9" ht="34.5" customHeight="1" outlineLevel="4" x14ac:dyDescent="0.25">
      <c r="A138" s="113" t="s">
        <v>108</v>
      </c>
      <c r="B138" s="114" t="s">
        <v>309</v>
      </c>
      <c r="C138" s="114" t="s">
        <v>354</v>
      </c>
      <c r="D138" s="114" t="s">
        <v>311</v>
      </c>
      <c r="E138" s="114" t="s">
        <v>309</v>
      </c>
      <c r="F138" s="114" t="s">
        <v>309</v>
      </c>
      <c r="G138" s="115">
        <v>50000</v>
      </c>
      <c r="H138" s="115">
        <v>17400</v>
      </c>
      <c r="I138" s="112"/>
    </row>
    <row r="139" spans="1:9" ht="63" outlineLevel="1" x14ac:dyDescent="0.25">
      <c r="A139" s="113" t="s">
        <v>262</v>
      </c>
      <c r="B139" s="114" t="s">
        <v>309</v>
      </c>
      <c r="C139" s="114" t="s">
        <v>354</v>
      </c>
      <c r="D139" s="114" t="s">
        <v>4</v>
      </c>
      <c r="E139" s="114" t="s">
        <v>309</v>
      </c>
      <c r="F139" s="114" t="s">
        <v>309</v>
      </c>
      <c r="G139" s="115">
        <v>50000</v>
      </c>
      <c r="H139" s="115">
        <v>17400</v>
      </c>
      <c r="I139" s="112"/>
    </row>
    <row r="140" spans="1:9" outlineLevel="2" x14ac:dyDescent="0.25">
      <c r="A140" s="116" t="s">
        <v>383</v>
      </c>
      <c r="B140" s="114" t="s">
        <v>3</v>
      </c>
      <c r="C140" s="114" t="s">
        <v>354</v>
      </c>
      <c r="D140" s="114" t="s">
        <v>4</v>
      </c>
      <c r="E140" s="114" t="s">
        <v>318</v>
      </c>
      <c r="F140" s="114" t="s">
        <v>319</v>
      </c>
      <c r="G140" s="117">
        <v>50000</v>
      </c>
      <c r="H140" s="117">
        <v>17400</v>
      </c>
      <c r="I140" s="112"/>
    </row>
    <row r="141" spans="1:9" outlineLevel="3" x14ac:dyDescent="0.25">
      <c r="A141" s="113" t="s">
        <v>405</v>
      </c>
      <c r="B141" s="114" t="s">
        <v>309</v>
      </c>
      <c r="C141" s="114" t="s">
        <v>358</v>
      </c>
      <c r="D141" s="114" t="s">
        <v>311</v>
      </c>
      <c r="E141" s="114" t="s">
        <v>309</v>
      </c>
      <c r="F141" s="114" t="s">
        <v>309</v>
      </c>
      <c r="G141" s="115">
        <v>655747.52</v>
      </c>
      <c r="H141" s="115">
        <v>522289.06</v>
      </c>
      <c r="I141" s="112"/>
    </row>
    <row r="142" spans="1:9" outlineLevel="4" x14ac:dyDescent="0.25">
      <c r="A142" s="113" t="s">
        <v>60</v>
      </c>
      <c r="B142" s="114" t="s">
        <v>309</v>
      </c>
      <c r="C142" s="114" t="s">
        <v>359</v>
      </c>
      <c r="D142" s="114" t="s">
        <v>311</v>
      </c>
      <c r="E142" s="114" t="s">
        <v>309</v>
      </c>
      <c r="F142" s="114" t="s">
        <v>309</v>
      </c>
      <c r="G142" s="115">
        <v>240000</v>
      </c>
      <c r="H142" s="115">
        <v>170124.12</v>
      </c>
      <c r="I142" s="112"/>
    </row>
    <row r="143" spans="1:9" ht="46.5" customHeight="1" outlineLevel="3" x14ac:dyDescent="0.25">
      <c r="A143" s="113" t="s">
        <v>273</v>
      </c>
      <c r="B143" s="114" t="s">
        <v>309</v>
      </c>
      <c r="C143" s="114" t="s">
        <v>359</v>
      </c>
      <c r="D143" s="114" t="s">
        <v>17</v>
      </c>
      <c r="E143" s="114" t="s">
        <v>309</v>
      </c>
      <c r="F143" s="114" t="s">
        <v>309</v>
      </c>
      <c r="G143" s="115">
        <v>240000</v>
      </c>
      <c r="H143" s="115">
        <v>170124.12</v>
      </c>
      <c r="I143" s="112"/>
    </row>
    <row r="144" spans="1:9" ht="18" customHeight="1" outlineLevel="4" x14ac:dyDescent="0.25">
      <c r="A144" s="116" t="s">
        <v>406</v>
      </c>
      <c r="B144" s="114" t="s">
        <v>3</v>
      </c>
      <c r="C144" s="114" t="s">
        <v>359</v>
      </c>
      <c r="D144" s="114" t="s">
        <v>17</v>
      </c>
      <c r="E144" s="114" t="s">
        <v>360</v>
      </c>
      <c r="F144" s="114" t="s">
        <v>361</v>
      </c>
      <c r="G144" s="117">
        <v>240000</v>
      </c>
      <c r="H144" s="117">
        <v>170124.12</v>
      </c>
      <c r="I144" s="112"/>
    </row>
    <row r="145" spans="1:9" outlineLevel="4" x14ac:dyDescent="0.25">
      <c r="A145" s="113" t="s">
        <v>61</v>
      </c>
      <c r="B145" s="114" t="s">
        <v>309</v>
      </c>
      <c r="C145" s="114" t="s">
        <v>362</v>
      </c>
      <c r="D145" s="114" t="s">
        <v>311</v>
      </c>
      <c r="E145" s="114" t="s">
        <v>309</v>
      </c>
      <c r="F145" s="114" t="s">
        <v>309</v>
      </c>
      <c r="G145" s="115">
        <v>104191.6</v>
      </c>
      <c r="H145" s="115">
        <v>104191.6</v>
      </c>
      <c r="I145" s="112"/>
    </row>
    <row r="146" spans="1:9" ht="66" customHeight="1" outlineLevel="1" x14ac:dyDescent="0.25">
      <c r="A146" s="113" t="s">
        <v>287</v>
      </c>
      <c r="B146" s="114" t="s">
        <v>309</v>
      </c>
      <c r="C146" s="114" t="s">
        <v>362</v>
      </c>
      <c r="D146" s="114" t="s">
        <v>18</v>
      </c>
      <c r="E146" s="114" t="s">
        <v>309</v>
      </c>
      <c r="F146" s="114" t="s">
        <v>309</v>
      </c>
      <c r="G146" s="115">
        <v>104191.6</v>
      </c>
      <c r="H146" s="115">
        <v>104191.6</v>
      </c>
      <c r="I146" s="112"/>
    </row>
    <row r="147" spans="1:9" ht="47.25" outlineLevel="2" x14ac:dyDescent="0.25">
      <c r="A147" s="113" t="s">
        <v>439</v>
      </c>
      <c r="B147" s="114" t="s">
        <v>3</v>
      </c>
      <c r="C147" s="114" t="s">
        <v>362</v>
      </c>
      <c r="D147" s="114" t="s">
        <v>18</v>
      </c>
      <c r="E147" s="114" t="s">
        <v>256</v>
      </c>
      <c r="F147" s="114" t="s">
        <v>363</v>
      </c>
      <c r="G147" s="117">
        <v>104191.6</v>
      </c>
      <c r="H147" s="117">
        <v>104191.6</v>
      </c>
      <c r="I147" s="112"/>
    </row>
    <row r="148" spans="1:9" ht="32.25" customHeight="1" outlineLevel="3" x14ac:dyDescent="0.25">
      <c r="A148" s="113" t="s">
        <v>63</v>
      </c>
      <c r="B148" s="114" t="s">
        <v>309</v>
      </c>
      <c r="C148" s="114" t="s">
        <v>364</v>
      </c>
      <c r="D148" s="114" t="s">
        <v>311</v>
      </c>
      <c r="E148" s="114" t="s">
        <v>309</v>
      </c>
      <c r="F148" s="114" t="s">
        <v>309</v>
      </c>
      <c r="G148" s="115">
        <v>311555.92</v>
      </c>
      <c r="H148" s="115">
        <v>247973.34</v>
      </c>
      <c r="I148" s="112"/>
    </row>
    <row r="149" spans="1:9" ht="18" customHeight="1" outlineLevel="4" x14ac:dyDescent="0.25">
      <c r="A149" s="113" t="s">
        <v>275</v>
      </c>
      <c r="B149" s="114" t="s">
        <v>309</v>
      </c>
      <c r="C149" s="114" t="s">
        <v>364</v>
      </c>
      <c r="D149" s="114" t="s">
        <v>19</v>
      </c>
      <c r="E149" s="114" t="s">
        <v>309</v>
      </c>
      <c r="F149" s="114" t="s">
        <v>309</v>
      </c>
      <c r="G149" s="115">
        <v>311555.92</v>
      </c>
      <c r="H149" s="115">
        <v>247973.34</v>
      </c>
      <c r="I149" s="112"/>
    </row>
    <row r="150" spans="1:9" outlineLevel="2" x14ac:dyDescent="0.25">
      <c r="A150" s="116" t="s">
        <v>389</v>
      </c>
      <c r="B150" s="114" t="s">
        <v>3</v>
      </c>
      <c r="C150" s="114" t="s">
        <v>364</v>
      </c>
      <c r="D150" s="114" t="s">
        <v>19</v>
      </c>
      <c r="E150" s="114" t="s">
        <v>318</v>
      </c>
      <c r="F150" s="114" t="s">
        <v>255</v>
      </c>
      <c r="G150" s="117">
        <v>16355.92</v>
      </c>
      <c r="H150" s="117">
        <v>0</v>
      </c>
      <c r="I150" s="112"/>
    </row>
    <row r="151" spans="1:9" ht="31.5" outlineLevel="3" x14ac:dyDescent="0.25">
      <c r="A151" s="116" t="s">
        <v>447</v>
      </c>
      <c r="B151" s="114" t="s">
        <v>3</v>
      </c>
      <c r="C151" s="114" t="s">
        <v>364</v>
      </c>
      <c r="D151" s="114" t="s">
        <v>19</v>
      </c>
      <c r="E151" s="114" t="s">
        <v>428</v>
      </c>
      <c r="F151" s="114" t="s">
        <v>429</v>
      </c>
      <c r="G151" s="117">
        <v>10000</v>
      </c>
      <c r="H151" s="117">
        <v>8000</v>
      </c>
      <c r="I151" s="112"/>
    </row>
    <row r="152" spans="1:9" ht="63" outlineLevel="4" x14ac:dyDescent="0.25">
      <c r="A152" s="116" t="s">
        <v>283</v>
      </c>
      <c r="B152" s="114" t="s">
        <v>3</v>
      </c>
      <c r="C152" s="114" t="s">
        <v>364</v>
      </c>
      <c r="D152" s="114" t="s">
        <v>19</v>
      </c>
      <c r="E152" s="114" t="s">
        <v>365</v>
      </c>
      <c r="F152" s="114" t="s">
        <v>350</v>
      </c>
      <c r="G152" s="117">
        <v>285200</v>
      </c>
      <c r="H152" s="117">
        <v>239973.34</v>
      </c>
      <c r="I152" s="112"/>
    </row>
    <row r="153" spans="1:9" x14ac:dyDescent="0.25">
      <c r="A153" s="113" t="s">
        <v>407</v>
      </c>
      <c r="B153" s="114" t="s">
        <v>309</v>
      </c>
      <c r="C153" s="114" t="s">
        <v>366</v>
      </c>
      <c r="D153" s="114" t="s">
        <v>311</v>
      </c>
      <c r="E153" s="114" t="s">
        <v>309</v>
      </c>
      <c r="F153" s="114" t="s">
        <v>309</v>
      </c>
      <c r="G153" s="115">
        <v>9198969.3800000008</v>
      </c>
      <c r="H153" s="115">
        <v>9198969.3800000008</v>
      </c>
      <c r="I153" s="112"/>
    </row>
    <row r="154" spans="1:9" outlineLevel="1" x14ac:dyDescent="0.25">
      <c r="A154" s="113" t="s">
        <v>65</v>
      </c>
      <c r="B154" s="114" t="s">
        <v>309</v>
      </c>
      <c r="C154" s="114" t="s">
        <v>367</v>
      </c>
      <c r="D154" s="114" t="s">
        <v>311</v>
      </c>
      <c r="E154" s="114" t="s">
        <v>309</v>
      </c>
      <c r="F154" s="114" t="s">
        <v>309</v>
      </c>
      <c r="G154" s="115">
        <v>9198969.3800000008</v>
      </c>
      <c r="H154" s="115">
        <v>9198969.3800000008</v>
      </c>
      <c r="I154" s="112"/>
    </row>
    <row r="155" spans="1:9" ht="31.5" outlineLevel="2" x14ac:dyDescent="0.25">
      <c r="A155" s="113" t="s">
        <v>278</v>
      </c>
      <c r="B155" s="114" t="s">
        <v>309</v>
      </c>
      <c r="C155" s="114" t="s">
        <v>367</v>
      </c>
      <c r="D155" s="114" t="s">
        <v>20</v>
      </c>
      <c r="E155" s="114" t="s">
        <v>309</v>
      </c>
      <c r="F155" s="114" t="s">
        <v>309</v>
      </c>
      <c r="G155" s="115">
        <v>7548392.1799999997</v>
      </c>
      <c r="H155" s="115">
        <v>7548392.1799999997</v>
      </c>
      <c r="I155" s="112"/>
    </row>
    <row r="156" spans="1:9" outlineLevel="3" x14ac:dyDescent="0.25">
      <c r="A156" s="116" t="s">
        <v>388</v>
      </c>
      <c r="B156" s="114" t="s">
        <v>3</v>
      </c>
      <c r="C156" s="114" t="s">
        <v>367</v>
      </c>
      <c r="D156" s="114" t="s">
        <v>20</v>
      </c>
      <c r="E156" s="114" t="s">
        <v>318</v>
      </c>
      <c r="F156" s="114" t="s">
        <v>326</v>
      </c>
      <c r="G156" s="117">
        <v>117108.18</v>
      </c>
      <c r="H156" s="117">
        <v>117108.18</v>
      </c>
      <c r="I156" s="112"/>
    </row>
    <row r="157" spans="1:9" ht="32.25" customHeight="1" outlineLevel="4" x14ac:dyDescent="0.25">
      <c r="A157" s="116" t="s">
        <v>408</v>
      </c>
      <c r="B157" s="114" t="s">
        <v>3</v>
      </c>
      <c r="C157" s="114" t="s">
        <v>367</v>
      </c>
      <c r="D157" s="114" t="s">
        <v>20</v>
      </c>
      <c r="E157" s="114" t="s">
        <v>368</v>
      </c>
      <c r="F157" s="114" t="s">
        <v>369</v>
      </c>
      <c r="G157" s="117">
        <v>7431284</v>
      </c>
      <c r="H157" s="117">
        <v>7431284</v>
      </c>
      <c r="I157" s="112"/>
    </row>
    <row r="158" spans="1:9" ht="48" customHeight="1" outlineLevel="4" x14ac:dyDescent="0.25">
      <c r="A158" s="113" t="s">
        <v>404</v>
      </c>
      <c r="B158" s="114" t="s">
        <v>309</v>
      </c>
      <c r="C158" s="114" t="s">
        <v>367</v>
      </c>
      <c r="D158" s="114" t="s">
        <v>357</v>
      </c>
      <c r="E158" s="114" t="s">
        <v>309</v>
      </c>
      <c r="F158" s="114" t="s">
        <v>309</v>
      </c>
      <c r="G158" s="115">
        <v>1650577.2</v>
      </c>
      <c r="H158" s="115">
        <v>1650577.2</v>
      </c>
      <c r="I158" s="112"/>
    </row>
    <row r="159" spans="1:9" outlineLevel="4" x14ac:dyDescent="0.25">
      <c r="A159" s="116" t="s">
        <v>388</v>
      </c>
      <c r="B159" s="114" t="s">
        <v>3</v>
      </c>
      <c r="C159" s="114" t="s">
        <v>367</v>
      </c>
      <c r="D159" s="114" t="s">
        <v>357</v>
      </c>
      <c r="E159" s="114" t="s">
        <v>318</v>
      </c>
      <c r="F159" s="114" t="s">
        <v>326</v>
      </c>
      <c r="G159" s="117">
        <v>1300000</v>
      </c>
      <c r="H159" s="117">
        <v>1300000</v>
      </c>
      <c r="I159" s="112"/>
    </row>
    <row r="160" spans="1:9" outlineLevel="4" x14ac:dyDescent="0.25">
      <c r="A160" s="116" t="s">
        <v>388</v>
      </c>
      <c r="B160" s="114" t="s">
        <v>3</v>
      </c>
      <c r="C160" s="114" t="s">
        <v>367</v>
      </c>
      <c r="D160" s="114" t="s">
        <v>357</v>
      </c>
      <c r="E160" s="114" t="s">
        <v>318</v>
      </c>
      <c r="F160" s="114" t="s">
        <v>326</v>
      </c>
      <c r="G160" s="117">
        <v>200000</v>
      </c>
      <c r="H160" s="117">
        <v>200000</v>
      </c>
      <c r="I160" s="112"/>
    </row>
    <row r="161" spans="1:9" outlineLevel="4" x14ac:dyDescent="0.25">
      <c r="A161" s="116" t="s">
        <v>388</v>
      </c>
      <c r="B161" s="114" t="s">
        <v>3</v>
      </c>
      <c r="C161" s="114" t="s">
        <v>367</v>
      </c>
      <c r="D161" s="114" t="s">
        <v>357</v>
      </c>
      <c r="E161" s="114" t="s">
        <v>318</v>
      </c>
      <c r="F161" s="114" t="s">
        <v>326</v>
      </c>
      <c r="G161" s="117">
        <v>150577.20000000001</v>
      </c>
      <c r="H161" s="117">
        <v>150577.20000000001</v>
      </c>
      <c r="I161" s="112"/>
    </row>
    <row r="162" spans="1:9" outlineLevel="4" x14ac:dyDescent="0.25">
      <c r="A162" s="113" t="s">
        <v>409</v>
      </c>
      <c r="B162" s="114" t="s">
        <v>309</v>
      </c>
      <c r="C162" s="114" t="s">
        <v>370</v>
      </c>
      <c r="D162" s="114" t="s">
        <v>311</v>
      </c>
      <c r="E162" s="114" t="s">
        <v>309</v>
      </c>
      <c r="F162" s="114" t="s">
        <v>309</v>
      </c>
      <c r="G162" s="115">
        <v>213712</v>
      </c>
      <c r="H162" s="115">
        <v>129331</v>
      </c>
      <c r="I162" s="112"/>
    </row>
    <row r="163" spans="1:9" outlineLevel="4" x14ac:dyDescent="0.25">
      <c r="A163" s="113" t="s">
        <v>161</v>
      </c>
      <c r="B163" s="114" t="s">
        <v>309</v>
      </c>
      <c r="C163" s="114" t="s">
        <v>371</v>
      </c>
      <c r="D163" s="114" t="s">
        <v>311</v>
      </c>
      <c r="E163" s="114" t="s">
        <v>309</v>
      </c>
      <c r="F163" s="114" t="s">
        <v>309</v>
      </c>
      <c r="G163" s="115">
        <v>83712</v>
      </c>
      <c r="H163" s="115">
        <v>83712</v>
      </c>
      <c r="I163" s="112"/>
    </row>
    <row r="164" spans="1:9" ht="63" outlineLevel="4" x14ac:dyDescent="0.25">
      <c r="A164" s="113" t="s">
        <v>285</v>
      </c>
      <c r="B164" s="114" t="s">
        <v>309</v>
      </c>
      <c r="C164" s="114" t="s">
        <v>371</v>
      </c>
      <c r="D164" s="114" t="s">
        <v>21</v>
      </c>
      <c r="E164" s="114" t="s">
        <v>309</v>
      </c>
      <c r="F164" s="114" t="s">
        <v>309</v>
      </c>
      <c r="G164" s="115">
        <v>83712</v>
      </c>
      <c r="H164" s="115">
        <v>83712</v>
      </c>
      <c r="I164" s="112"/>
    </row>
    <row r="165" spans="1:9" ht="17.25" customHeight="1" outlineLevel="4" x14ac:dyDescent="0.25">
      <c r="A165" s="116" t="s">
        <v>439</v>
      </c>
      <c r="B165" s="114" t="s">
        <v>3</v>
      </c>
      <c r="C165" s="114" t="s">
        <v>371</v>
      </c>
      <c r="D165" s="114" t="s">
        <v>21</v>
      </c>
      <c r="E165" s="114" t="s">
        <v>256</v>
      </c>
      <c r="F165" s="114" t="s">
        <v>363</v>
      </c>
      <c r="G165" s="117">
        <v>83712</v>
      </c>
      <c r="H165" s="117">
        <v>83712</v>
      </c>
      <c r="I165" s="112"/>
    </row>
    <row r="166" spans="1:9" outlineLevel="4" x14ac:dyDescent="0.25">
      <c r="A166" s="113" t="s">
        <v>67</v>
      </c>
      <c r="B166" s="114" t="s">
        <v>309</v>
      </c>
      <c r="C166" s="114" t="s">
        <v>372</v>
      </c>
      <c r="D166" s="114" t="s">
        <v>311</v>
      </c>
      <c r="E166" s="114" t="s">
        <v>309</v>
      </c>
      <c r="F166" s="114" t="s">
        <v>309</v>
      </c>
      <c r="G166" s="115">
        <v>130000</v>
      </c>
      <c r="H166" s="115">
        <v>45619</v>
      </c>
      <c r="I166" s="112"/>
    </row>
    <row r="167" spans="1:9" outlineLevel="4" x14ac:dyDescent="0.25">
      <c r="A167" s="113" t="s">
        <v>294</v>
      </c>
      <c r="B167" s="114" t="s">
        <v>309</v>
      </c>
      <c r="C167" s="114" t="s">
        <v>372</v>
      </c>
      <c r="D167" s="114" t="s">
        <v>22</v>
      </c>
      <c r="E167" s="114" t="s">
        <v>309</v>
      </c>
      <c r="F167" s="114" t="s">
        <v>309</v>
      </c>
      <c r="G167" s="115">
        <v>130000</v>
      </c>
      <c r="H167" s="115">
        <v>45619</v>
      </c>
      <c r="I167" s="112"/>
    </row>
    <row r="168" spans="1:9" outlineLevel="4" x14ac:dyDescent="0.25">
      <c r="A168" s="116" t="s">
        <v>383</v>
      </c>
      <c r="B168" s="114" t="s">
        <v>3</v>
      </c>
      <c r="C168" s="114" t="s">
        <v>372</v>
      </c>
      <c r="D168" s="114" t="s">
        <v>22</v>
      </c>
      <c r="E168" s="114" t="s">
        <v>318</v>
      </c>
      <c r="F168" s="114" t="s">
        <v>319</v>
      </c>
      <c r="G168" s="117">
        <v>130000</v>
      </c>
      <c r="H168" s="117">
        <v>45619</v>
      </c>
      <c r="I168" s="112"/>
    </row>
    <row r="169" spans="1:9" ht="50.25" customHeight="1" outlineLevel="4" x14ac:dyDescent="0.25">
      <c r="A169" s="113" t="s">
        <v>410</v>
      </c>
      <c r="B169" s="114" t="s">
        <v>309</v>
      </c>
      <c r="C169" s="114" t="s">
        <v>310</v>
      </c>
      <c r="D169" s="114" t="s">
        <v>311</v>
      </c>
      <c r="E169" s="114" t="s">
        <v>309</v>
      </c>
      <c r="F169" s="114" t="s">
        <v>309</v>
      </c>
      <c r="G169" s="115">
        <v>11538771.57</v>
      </c>
      <c r="H169" s="115">
        <v>10728676.220000001</v>
      </c>
      <c r="I169" s="120"/>
    </row>
    <row r="170" spans="1:9" outlineLevel="3" x14ac:dyDescent="0.25">
      <c r="A170" s="113" t="s">
        <v>403</v>
      </c>
      <c r="B170" s="114" t="s">
        <v>309</v>
      </c>
      <c r="C170" s="114" t="s">
        <v>355</v>
      </c>
      <c r="D170" s="114" t="s">
        <v>311</v>
      </c>
      <c r="E170" s="114" t="s">
        <v>309</v>
      </c>
      <c r="F170" s="114" t="s">
        <v>309</v>
      </c>
      <c r="G170" s="115">
        <v>11538771.57</v>
      </c>
      <c r="H170" s="115">
        <v>10728676.220000001</v>
      </c>
      <c r="I170" s="112"/>
    </row>
    <row r="171" spans="1:9" outlineLevel="4" x14ac:dyDescent="0.25">
      <c r="A171" s="113" t="s">
        <v>57</v>
      </c>
      <c r="B171" s="114" t="s">
        <v>309</v>
      </c>
      <c r="C171" s="114" t="s">
        <v>356</v>
      </c>
      <c r="D171" s="114" t="s">
        <v>311</v>
      </c>
      <c r="E171" s="114" t="s">
        <v>309</v>
      </c>
      <c r="F171" s="114" t="s">
        <v>309</v>
      </c>
      <c r="G171" s="115">
        <v>11538771.57</v>
      </c>
      <c r="H171" s="115">
        <v>10728676.220000001</v>
      </c>
      <c r="I171" s="112"/>
    </row>
    <row r="172" spans="1:9" ht="15.75" customHeight="1" outlineLevel="4" x14ac:dyDescent="0.25">
      <c r="A172" s="113" t="s">
        <v>448</v>
      </c>
      <c r="B172" s="114" t="s">
        <v>309</v>
      </c>
      <c r="C172" s="114" t="s">
        <v>356</v>
      </c>
      <c r="D172" s="114" t="s">
        <v>430</v>
      </c>
      <c r="E172" s="114" t="s">
        <v>309</v>
      </c>
      <c r="F172" s="114" t="s">
        <v>309</v>
      </c>
      <c r="G172" s="115">
        <v>18658.86</v>
      </c>
      <c r="H172" s="115">
        <v>18658.86</v>
      </c>
      <c r="I172" s="112"/>
    </row>
    <row r="173" spans="1:9" ht="31.5" outlineLevel="4" x14ac:dyDescent="0.25">
      <c r="A173" s="116" t="s">
        <v>293</v>
      </c>
      <c r="B173" s="114" t="s">
        <v>3</v>
      </c>
      <c r="C173" s="114" t="s">
        <v>356</v>
      </c>
      <c r="D173" s="114" t="s">
        <v>430</v>
      </c>
      <c r="E173" s="114" t="s">
        <v>374</v>
      </c>
      <c r="F173" s="114" t="s">
        <v>333</v>
      </c>
      <c r="G173" s="117">
        <v>18658.86</v>
      </c>
      <c r="H173" s="117">
        <v>18658.86</v>
      </c>
      <c r="I173" s="112"/>
    </row>
    <row r="174" spans="1:9" ht="31.5" outlineLevel="4" x14ac:dyDescent="0.25">
      <c r="A174" s="113" t="s">
        <v>270</v>
      </c>
      <c r="B174" s="114" t="s">
        <v>309</v>
      </c>
      <c r="C174" s="114" t="s">
        <v>356</v>
      </c>
      <c r="D174" s="114" t="s">
        <v>23</v>
      </c>
      <c r="E174" s="114" t="s">
        <v>309</v>
      </c>
      <c r="F174" s="114" t="s">
        <v>309</v>
      </c>
      <c r="G174" s="115">
        <v>9250785.0500000007</v>
      </c>
      <c r="H174" s="115">
        <v>9182099.2599999998</v>
      </c>
      <c r="I174" s="112"/>
    </row>
    <row r="175" spans="1:9" outlineLevel="3" x14ac:dyDescent="0.25">
      <c r="A175" s="116" t="s">
        <v>380</v>
      </c>
      <c r="B175" s="114" t="s">
        <v>3</v>
      </c>
      <c r="C175" s="114" t="s">
        <v>356</v>
      </c>
      <c r="D175" s="114" t="s">
        <v>23</v>
      </c>
      <c r="E175" s="114" t="s">
        <v>373</v>
      </c>
      <c r="F175" s="114" t="s">
        <v>315</v>
      </c>
      <c r="G175" s="117">
        <v>6074468.75</v>
      </c>
      <c r="H175" s="117">
        <v>6074468.75</v>
      </c>
      <c r="I175" s="112"/>
    </row>
    <row r="176" spans="1:9" ht="31.5" outlineLevel="4" x14ac:dyDescent="0.25">
      <c r="A176" s="116" t="s">
        <v>384</v>
      </c>
      <c r="B176" s="114" t="s">
        <v>3</v>
      </c>
      <c r="C176" s="114" t="s">
        <v>356</v>
      </c>
      <c r="D176" s="114" t="s">
        <v>23</v>
      </c>
      <c r="E176" s="114" t="s">
        <v>373</v>
      </c>
      <c r="F176" s="114" t="s">
        <v>322</v>
      </c>
      <c r="G176" s="117">
        <v>2720.71</v>
      </c>
      <c r="H176" s="117">
        <v>2720.71</v>
      </c>
      <c r="I176" s="112"/>
    </row>
    <row r="177" spans="1:9" ht="31.5" outlineLevel="4" x14ac:dyDescent="0.25">
      <c r="A177" s="116" t="s">
        <v>390</v>
      </c>
      <c r="B177" s="114" t="s">
        <v>3</v>
      </c>
      <c r="C177" s="114" t="s">
        <v>356</v>
      </c>
      <c r="D177" s="114" t="s">
        <v>23</v>
      </c>
      <c r="E177" s="114" t="s">
        <v>330</v>
      </c>
      <c r="F177" s="114" t="s">
        <v>331</v>
      </c>
      <c r="G177" s="117">
        <v>2500</v>
      </c>
      <c r="H177" s="117">
        <v>2500</v>
      </c>
      <c r="I177" s="112"/>
    </row>
    <row r="178" spans="1:9" outlineLevel="4" x14ac:dyDescent="0.25">
      <c r="A178" s="116" t="s">
        <v>383</v>
      </c>
      <c r="B178" s="114" t="s">
        <v>3</v>
      </c>
      <c r="C178" s="114" t="s">
        <v>356</v>
      </c>
      <c r="D178" s="114" t="s">
        <v>23</v>
      </c>
      <c r="E178" s="114" t="s">
        <v>330</v>
      </c>
      <c r="F178" s="114" t="s">
        <v>319</v>
      </c>
      <c r="G178" s="117">
        <v>23868</v>
      </c>
      <c r="H178" s="117">
        <v>23868</v>
      </c>
      <c r="I178" s="112"/>
    </row>
    <row r="179" spans="1:9" outlineLevel="4" x14ac:dyDescent="0.25">
      <c r="A179" s="116" t="s">
        <v>381</v>
      </c>
      <c r="B179" s="114" t="s">
        <v>3</v>
      </c>
      <c r="C179" s="114" t="s">
        <v>356</v>
      </c>
      <c r="D179" s="114" t="s">
        <v>23</v>
      </c>
      <c r="E179" s="114" t="s">
        <v>375</v>
      </c>
      <c r="F179" s="114" t="s">
        <v>317</v>
      </c>
      <c r="G179" s="117">
        <v>1834314.37</v>
      </c>
      <c r="H179" s="117">
        <v>1831771.58</v>
      </c>
      <c r="I179" s="112"/>
    </row>
    <row r="180" spans="1:9" outlineLevel="4" x14ac:dyDescent="0.25">
      <c r="A180" s="116" t="s">
        <v>385</v>
      </c>
      <c r="B180" s="114" t="s">
        <v>3</v>
      </c>
      <c r="C180" s="114" t="s">
        <v>356</v>
      </c>
      <c r="D180" s="114" t="s">
        <v>23</v>
      </c>
      <c r="E180" s="114" t="s">
        <v>318</v>
      </c>
      <c r="F180" s="114" t="s">
        <v>323</v>
      </c>
      <c r="G180" s="117">
        <v>26400</v>
      </c>
      <c r="H180" s="117">
        <v>20720.48</v>
      </c>
      <c r="I180" s="112"/>
    </row>
    <row r="181" spans="1:9" outlineLevel="3" x14ac:dyDescent="0.25">
      <c r="A181" s="116" t="s">
        <v>386</v>
      </c>
      <c r="B181" s="114" t="s">
        <v>3</v>
      </c>
      <c r="C181" s="114" t="s">
        <v>356</v>
      </c>
      <c r="D181" s="114" t="s">
        <v>23</v>
      </c>
      <c r="E181" s="114" t="s">
        <v>318</v>
      </c>
      <c r="F181" s="114" t="s">
        <v>324</v>
      </c>
      <c r="G181" s="117">
        <v>40000</v>
      </c>
      <c r="H181" s="117">
        <v>40000</v>
      </c>
      <c r="I181" s="112"/>
    </row>
    <row r="182" spans="1:9" outlineLevel="4" x14ac:dyDescent="0.25">
      <c r="A182" s="116" t="s">
        <v>387</v>
      </c>
      <c r="B182" s="114" t="s">
        <v>3</v>
      </c>
      <c r="C182" s="114" t="s">
        <v>356</v>
      </c>
      <c r="D182" s="114" t="s">
        <v>23</v>
      </c>
      <c r="E182" s="114" t="s">
        <v>318</v>
      </c>
      <c r="F182" s="114" t="s">
        <v>325</v>
      </c>
      <c r="G182" s="117">
        <v>46197.39</v>
      </c>
      <c r="H182" s="117">
        <v>41789.31</v>
      </c>
      <c r="I182" s="112"/>
    </row>
    <row r="183" spans="1:9" outlineLevel="4" x14ac:dyDescent="0.25">
      <c r="A183" s="116" t="s">
        <v>388</v>
      </c>
      <c r="B183" s="114" t="s">
        <v>3</v>
      </c>
      <c r="C183" s="114" t="s">
        <v>356</v>
      </c>
      <c r="D183" s="114" t="s">
        <v>23</v>
      </c>
      <c r="E183" s="114" t="s">
        <v>318</v>
      </c>
      <c r="F183" s="114" t="s">
        <v>326</v>
      </c>
      <c r="G183" s="117">
        <v>165160</v>
      </c>
      <c r="H183" s="117">
        <v>165160</v>
      </c>
      <c r="I183" s="112"/>
    </row>
    <row r="184" spans="1:9" outlineLevel="4" x14ac:dyDescent="0.25">
      <c r="A184" s="116" t="s">
        <v>383</v>
      </c>
      <c r="B184" s="114" t="s">
        <v>3</v>
      </c>
      <c r="C184" s="114" t="s">
        <v>356</v>
      </c>
      <c r="D184" s="114" t="s">
        <v>23</v>
      </c>
      <c r="E184" s="114" t="s">
        <v>318</v>
      </c>
      <c r="F184" s="114" t="s">
        <v>319</v>
      </c>
      <c r="G184" s="117">
        <v>76848</v>
      </c>
      <c r="H184" s="117">
        <v>76848</v>
      </c>
      <c r="I184" s="112"/>
    </row>
    <row r="185" spans="1:9" x14ac:dyDescent="0.25">
      <c r="A185" s="116" t="s">
        <v>389</v>
      </c>
      <c r="B185" s="114" t="s">
        <v>3</v>
      </c>
      <c r="C185" s="114" t="s">
        <v>356</v>
      </c>
      <c r="D185" s="114" t="s">
        <v>23</v>
      </c>
      <c r="E185" s="114" t="s">
        <v>318</v>
      </c>
      <c r="F185" s="114" t="s">
        <v>255</v>
      </c>
      <c r="G185" s="117">
        <v>270900</v>
      </c>
      <c r="H185" s="117">
        <v>270900</v>
      </c>
      <c r="I185" s="112"/>
    </row>
    <row r="186" spans="1:9" ht="31.5" outlineLevel="1" x14ac:dyDescent="0.25">
      <c r="A186" s="116" t="s">
        <v>382</v>
      </c>
      <c r="B186" s="114" t="s">
        <v>3</v>
      </c>
      <c r="C186" s="114" t="s">
        <v>356</v>
      </c>
      <c r="D186" s="114" t="s">
        <v>23</v>
      </c>
      <c r="E186" s="114" t="s">
        <v>318</v>
      </c>
      <c r="F186" s="114" t="s">
        <v>320</v>
      </c>
      <c r="G186" s="117">
        <v>38330</v>
      </c>
      <c r="H186" s="117">
        <v>38330</v>
      </c>
      <c r="I186" s="112"/>
    </row>
    <row r="187" spans="1:9" outlineLevel="2" x14ac:dyDescent="0.25">
      <c r="A187" s="116" t="s">
        <v>387</v>
      </c>
      <c r="B187" s="114" t="s">
        <v>3</v>
      </c>
      <c r="C187" s="114" t="s">
        <v>356</v>
      </c>
      <c r="D187" s="114" t="s">
        <v>23</v>
      </c>
      <c r="E187" s="114" t="s">
        <v>327</v>
      </c>
      <c r="F187" s="114" t="s">
        <v>325</v>
      </c>
      <c r="G187" s="117">
        <v>649077.82999999996</v>
      </c>
      <c r="H187" s="117">
        <v>593022.43000000005</v>
      </c>
      <c r="I187" s="112"/>
    </row>
    <row r="188" spans="1:9" ht="47.25" outlineLevel="3" x14ac:dyDescent="0.25">
      <c r="A188" s="113" t="s">
        <v>271</v>
      </c>
      <c r="B188" s="114" t="s">
        <v>309</v>
      </c>
      <c r="C188" s="114" t="s">
        <v>356</v>
      </c>
      <c r="D188" s="114" t="s">
        <v>148</v>
      </c>
      <c r="E188" s="114" t="s">
        <v>309</v>
      </c>
      <c r="F188" s="114" t="s">
        <v>309</v>
      </c>
      <c r="G188" s="115">
        <v>1380527.66</v>
      </c>
      <c r="H188" s="115">
        <v>639118.1</v>
      </c>
      <c r="I188" s="112"/>
    </row>
    <row r="189" spans="1:9" outlineLevel="4" x14ac:dyDescent="0.25">
      <c r="A189" s="116" t="s">
        <v>380</v>
      </c>
      <c r="B189" s="114" t="s">
        <v>3</v>
      </c>
      <c r="C189" s="114" t="s">
        <v>356</v>
      </c>
      <c r="D189" s="114" t="s">
        <v>148</v>
      </c>
      <c r="E189" s="114" t="s">
        <v>373</v>
      </c>
      <c r="F189" s="114" t="s">
        <v>315</v>
      </c>
      <c r="G189" s="117">
        <v>492085.53</v>
      </c>
      <c r="H189" s="117">
        <v>199943.79</v>
      </c>
      <c r="I189" s="112"/>
    </row>
    <row r="190" spans="1:9" outlineLevel="4" x14ac:dyDescent="0.25">
      <c r="A190" s="116" t="s">
        <v>381</v>
      </c>
      <c r="B190" s="114" t="s">
        <v>3</v>
      </c>
      <c r="C190" s="114" t="s">
        <v>356</v>
      </c>
      <c r="D190" s="114" t="s">
        <v>148</v>
      </c>
      <c r="E190" s="114" t="s">
        <v>375</v>
      </c>
      <c r="F190" s="114" t="s">
        <v>317</v>
      </c>
      <c r="G190" s="117">
        <v>143365</v>
      </c>
      <c r="H190" s="117">
        <v>60383.06</v>
      </c>
      <c r="I190" s="112"/>
    </row>
    <row r="191" spans="1:9" ht="47.25" outlineLevel="4" x14ac:dyDescent="0.25">
      <c r="A191" s="116" t="s">
        <v>449</v>
      </c>
      <c r="B191" s="114" t="s">
        <v>3</v>
      </c>
      <c r="C191" s="114" t="s">
        <v>356</v>
      </c>
      <c r="D191" s="114" t="s">
        <v>148</v>
      </c>
      <c r="E191" s="114" t="s">
        <v>318</v>
      </c>
      <c r="F191" s="114" t="s">
        <v>431</v>
      </c>
      <c r="G191" s="117">
        <v>1120</v>
      </c>
      <c r="H191" s="117">
        <v>0</v>
      </c>
      <c r="I191" s="112"/>
    </row>
    <row r="192" spans="1:9" outlineLevel="4" x14ac:dyDescent="0.25">
      <c r="A192" s="116" t="s">
        <v>383</v>
      </c>
      <c r="B192" s="114" t="s">
        <v>3</v>
      </c>
      <c r="C192" s="114" t="s">
        <v>356</v>
      </c>
      <c r="D192" s="114" t="s">
        <v>148</v>
      </c>
      <c r="E192" s="114" t="s">
        <v>318</v>
      </c>
      <c r="F192" s="114" t="s">
        <v>319</v>
      </c>
      <c r="G192" s="117">
        <v>726047.13</v>
      </c>
      <c r="H192" s="117">
        <v>377069.25</v>
      </c>
      <c r="I192" s="112"/>
    </row>
    <row r="193" spans="1:9" outlineLevel="4" x14ac:dyDescent="0.25">
      <c r="A193" s="116" t="s">
        <v>387</v>
      </c>
      <c r="B193" s="114" t="s">
        <v>3</v>
      </c>
      <c r="C193" s="114" t="s">
        <v>356</v>
      </c>
      <c r="D193" s="114" t="s">
        <v>148</v>
      </c>
      <c r="E193" s="114" t="s">
        <v>327</v>
      </c>
      <c r="F193" s="114" t="s">
        <v>325</v>
      </c>
      <c r="G193" s="117">
        <v>17910</v>
      </c>
      <c r="H193" s="117">
        <v>1722</v>
      </c>
      <c r="I193" s="112"/>
    </row>
    <row r="194" spans="1:9" ht="31.5" outlineLevel="4" x14ac:dyDescent="0.25">
      <c r="A194" s="113" t="s">
        <v>450</v>
      </c>
      <c r="B194" s="114" t="s">
        <v>309</v>
      </c>
      <c r="C194" s="114" t="s">
        <v>356</v>
      </c>
      <c r="D194" s="114" t="s">
        <v>432</v>
      </c>
      <c r="E194" s="114" t="s">
        <v>309</v>
      </c>
      <c r="F194" s="114" t="s">
        <v>309</v>
      </c>
      <c r="G194" s="115">
        <v>25200</v>
      </c>
      <c r="H194" s="115">
        <v>25200</v>
      </c>
      <c r="I194" s="112"/>
    </row>
    <row r="195" spans="1:9" outlineLevel="4" x14ac:dyDescent="0.25">
      <c r="A195" s="116" t="s">
        <v>389</v>
      </c>
      <c r="B195" s="114" t="s">
        <v>3</v>
      </c>
      <c r="C195" s="114" t="s">
        <v>356</v>
      </c>
      <c r="D195" s="114" t="s">
        <v>432</v>
      </c>
      <c r="E195" s="114" t="s">
        <v>318</v>
      </c>
      <c r="F195" s="114" t="s">
        <v>255</v>
      </c>
      <c r="G195" s="117">
        <v>25200</v>
      </c>
      <c r="H195" s="117">
        <v>25200</v>
      </c>
      <c r="I195" s="112"/>
    </row>
    <row r="196" spans="1:9" ht="31.5" outlineLevel="4" x14ac:dyDescent="0.25">
      <c r="A196" s="113" t="s">
        <v>272</v>
      </c>
      <c r="B196" s="114" t="s">
        <v>309</v>
      </c>
      <c r="C196" s="114" t="s">
        <v>356</v>
      </c>
      <c r="D196" s="114" t="s">
        <v>24</v>
      </c>
      <c r="E196" s="114" t="s">
        <v>309</v>
      </c>
      <c r="F196" s="114" t="s">
        <v>309</v>
      </c>
      <c r="G196" s="115">
        <v>863600</v>
      </c>
      <c r="H196" s="115">
        <v>863600</v>
      </c>
      <c r="I196" s="112"/>
    </row>
    <row r="197" spans="1:9" outlineLevel="4" x14ac:dyDescent="0.25">
      <c r="A197" s="116" t="s">
        <v>383</v>
      </c>
      <c r="B197" s="114" t="s">
        <v>3</v>
      </c>
      <c r="C197" s="114" t="s">
        <v>356</v>
      </c>
      <c r="D197" s="114" t="s">
        <v>24</v>
      </c>
      <c r="E197" s="114" t="s">
        <v>318</v>
      </c>
      <c r="F197" s="114" t="s">
        <v>319</v>
      </c>
      <c r="G197" s="117">
        <v>794600</v>
      </c>
      <c r="H197" s="117">
        <v>794600</v>
      </c>
      <c r="I197" s="112"/>
    </row>
    <row r="198" spans="1:9" ht="31.5" outlineLevel="4" x14ac:dyDescent="0.25">
      <c r="A198" s="116" t="s">
        <v>451</v>
      </c>
      <c r="B198" s="114" t="s">
        <v>3</v>
      </c>
      <c r="C198" s="114" t="s">
        <v>356</v>
      </c>
      <c r="D198" s="114" t="s">
        <v>24</v>
      </c>
      <c r="E198" s="114" t="s">
        <v>318</v>
      </c>
      <c r="F198" s="114" t="s">
        <v>332</v>
      </c>
      <c r="G198" s="117">
        <v>69000</v>
      </c>
      <c r="H198" s="117">
        <v>69000</v>
      </c>
      <c r="I198" s="112"/>
    </row>
    <row r="199" spans="1:9" ht="47.25" outlineLevel="4" x14ac:dyDescent="0.25">
      <c r="A199" s="113" t="s">
        <v>411</v>
      </c>
      <c r="B199" s="114" t="s">
        <v>309</v>
      </c>
      <c r="C199" s="114" t="s">
        <v>310</v>
      </c>
      <c r="D199" s="114" t="s">
        <v>311</v>
      </c>
      <c r="E199" s="114" t="s">
        <v>309</v>
      </c>
      <c r="F199" s="114" t="s">
        <v>309</v>
      </c>
      <c r="G199" s="115">
        <v>5907953</v>
      </c>
      <c r="H199" s="115">
        <v>5704922.0800000001</v>
      </c>
      <c r="I199" s="112"/>
    </row>
    <row r="200" spans="1:9" outlineLevel="4" x14ac:dyDescent="0.25">
      <c r="A200" s="113" t="s">
        <v>403</v>
      </c>
      <c r="B200" s="114" t="s">
        <v>309</v>
      </c>
      <c r="C200" s="114" t="s">
        <v>355</v>
      </c>
      <c r="D200" s="114" t="s">
        <v>311</v>
      </c>
      <c r="E200" s="114" t="s">
        <v>309</v>
      </c>
      <c r="F200" s="114" t="s">
        <v>309</v>
      </c>
      <c r="G200" s="115">
        <v>5907953</v>
      </c>
      <c r="H200" s="115">
        <v>5704922.0800000001</v>
      </c>
      <c r="I200" s="112"/>
    </row>
    <row r="201" spans="1:9" outlineLevel="4" x14ac:dyDescent="0.25">
      <c r="A201" s="113" t="s">
        <v>57</v>
      </c>
      <c r="B201" s="114" t="s">
        <v>309</v>
      </c>
      <c r="C201" s="114" t="s">
        <v>356</v>
      </c>
      <c r="D201" s="114" t="s">
        <v>311</v>
      </c>
      <c r="E201" s="114" t="s">
        <v>309</v>
      </c>
      <c r="F201" s="114" t="s">
        <v>309</v>
      </c>
      <c r="G201" s="115">
        <v>5907953</v>
      </c>
      <c r="H201" s="115">
        <v>5704922.0800000001</v>
      </c>
      <c r="I201" s="112"/>
    </row>
    <row r="202" spans="1:9" ht="31.5" outlineLevel="3" x14ac:dyDescent="0.25">
      <c r="A202" s="113" t="s">
        <v>270</v>
      </c>
      <c r="B202" s="114" t="s">
        <v>309</v>
      </c>
      <c r="C202" s="114" t="s">
        <v>356</v>
      </c>
      <c r="D202" s="114" t="s">
        <v>23</v>
      </c>
      <c r="E202" s="114" t="s">
        <v>309</v>
      </c>
      <c r="F202" s="114" t="s">
        <v>309</v>
      </c>
      <c r="G202" s="115">
        <v>5877953</v>
      </c>
      <c r="H202" s="115">
        <v>5674922.0800000001</v>
      </c>
      <c r="I202" s="112"/>
    </row>
    <row r="203" spans="1:9" outlineLevel="4" x14ac:dyDescent="0.25">
      <c r="A203" s="116" t="s">
        <v>380</v>
      </c>
      <c r="B203" s="114" t="s">
        <v>3</v>
      </c>
      <c r="C203" s="114" t="s">
        <v>356</v>
      </c>
      <c r="D203" s="114" t="s">
        <v>23</v>
      </c>
      <c r="E203" s="114" t="s">
        <v>373</v>
      </c>
      <c r="F203" s="114" t="s">
        <v>315</v>
      </c>
      <c r="G203" s="117">
        <v>3193883.2</v>
      </c>
      <c r="H203" s="117">
        <v>3193883.2</v>
      </c>
      <c r="I203" s="112"/>
    </row>
    <row r="204" spans="1:9" s="67" customFormat="1" ht="31.5" x14ac:dyDescent="0.25">
      <c r="A204" s="116" t="s">
        <v>384</v>
      </c>
      <c r="B204" s="114" t="s">
        <v>3</v>
      </c>
      <c r="C204" s="114" t="s">
        <v>356</v>
      </c>
      <c r="D204" s="114" t="s">
        <v>23</v>
      </c>
      <c r="E204" s="114" t="s">
        <v>373</v>
      </c>
      <c r="F204" s="114" t="s">
        <v>322</v>
      </c>
      <c r="G204" s="117">
        <v>30000</v>
      </c>
      <c r="H204" s="117">
        <v>29947.57</v>
      </c>
      <c r="I204" s="112"/>
    </row>
    <row r="205" spans="1:9" x14ac:dyDescent="0.25">
      <c r="A205" s="116" t="s">
        <v>381</v>
      </c>
      <c r="B205" s="114" t="s">
        <v>3</v>
      </c>
      <c r="C205" s="114" t="s">
        <v>356</v>
      </c>
      <c r="D205" s="114" t="s">
        <v>23</v>
      </c>
      <c r="E205" s="114" t="s">
        <v>375</v>
      </c>
      <c r="F205" s="114" t="s">
        <v>317</v>
      </c>
      <c r="G205" s="117">
        <v>973612.76</v>
      </c>
      <c r="H205" s="117">
        <v>957306.73</v>
      </c>
      <c r="I205" s="112"/>
    </row>
    <row r="206" spans="1:9" x14ac:dyDescent="0.25">
      <c r="A206" s="116" t="s">
        <v>385</v>
      </c>
      <c r="B206" s="114" t="s">
        <v>3</v>
      </c>
      <c r="C206" s="114" t="s">
        <v>356</v>
      </c>
      <c r="D206" s="114" t="s">
        <v>23</v>
      </c>
      <c r="E206" s="114" t="s">
        <v>318</v>
      </c>
      <c r="F206" s="114" t="s">
        <v>323</v>
      </c>
      <c r="G206" s="117">
        <v>32400</v>
      </c>
      <c r="H206" s="117">
        <v>28971.48</v>
      </c>
      <c r="I206" s="112"/>
    </row>
    <row r="207" spans="1:9" x14ac:dyDescent="0.25">
      <c r="A207" s="116" t="s">
        <v>386</v>
      </c>
      <c r="B207" s="114" t="s">
        <v>3</v>
      </c>
      <c r="C207" s="114" t="s">
        <v>356</v>
      </c>
      <c r="D207" s="114" t="s">
        <v>23</v>
      </c>
      <c r="E207" s="114" t="s">
        <v>318</v>
      </c>
      <c r="F207" s="114" t="s">
        <v>324</v>
      </c>
      <c r="G207" s="117">
        <v>10000</v>
      </c>
      <c r="H207" s="117">
        <v>0</v>
      </c>
      <c r="I207" s="112"/>
    </row>
    <row r="208" spans="1:9" x14ac:dyDescent="0.25">
      <c r="A208" s="116" t="s">
        <v>387</v>
      </c>
      <c r="B208" s="114" t="s">
        <v>3</v>
      </c>
      <c r="C208" s="114" t="s">
        <v>356</v>
      </c>
      <c r="D208" s="114" t="s">
        <v>23</v>
      </c>
      <c r="E208" s="114" t="s">
        <v>318</v>
      </c>
      <c r="F208" s="114" t="s">
        <v>325</v>
      </c>
      <c r="G208" s="117">
        <v>4888</v>
      </c>
      <c r="H208" s="117">
        <v>4854.38</v>
      </c>
      <c r="I208" s="112"/>
    </row>
    <row r="209" spans="1:9" x14ac:dyDescent="0.25">
      <c r="A209" s="116" t="s">
        <v>388</v>
      </c>
      <c r="B209" s="114" t="s">
        <v>3</v>
      </c>
      <c r="C209" s="114" t="s">
        <v>356</v>
      </c>
      <c r="D209" s="114" t="s">
        <v>23</v>
      </c>
      <c r="E209" s="114" t="s">
        <v>318</v>
      </c>
      <c r="F209" s="114" t="s">
        <v>326</v>
      </c>
      <c r="G209" s="117">
        <v>860962.04</v>
      </c>
      <c r="H209" s="117">
        <v>698903.82</v>
      </c>
      <c r="I209" s="112"/>
    </row>
    <row r="210" spans="1:9" x14ac:dyDescent="0.25">
      <c r="A210" s="116" t="s">
        <v>383</v>
      </c>
      <c r="B210" s="114" t="s">
        <v>3</v>
      </c>
      <c r="C210" s="114" t="s">
        <v>356</v>
      </c>
      <c r="D210" s="114" t="s">
        <v>23</v>
      </c>
      <c r="E210" s="114" t="s">
        <v>318</v>
      </c>
      <c r="F210" s="114" t="s">
        <v>319</v>
      </c>
      <c r="G210" s="117">
        <v>338940</v>
      </c>
      <c r="H210" s="117">
        <v>336294.88</v>
      </c>
      <c r="I210" s="112"/>
    </row>
    <row r="211" spans="1:9" x14ac:dyDescent="0.25">
      <c r="A211" s="116" t="s">
        <v>389</v>
      </c>
      <c r="B211" s="114" t="s">
        <v>3</v>
      </c>
      <c r="C211" s="114" t="s">
        <v>356</v>
      </c>
      <c r="D211" s="114" t="s">
        <v>23</v>
      </c>
      <c r="E211" s="114" t="s">
        <v>318</v>
      </c>
      <c r="F211" s="114" t="s">
        <v>255</v>
      </c>
      <c r="G211" s="117">
        <v>134759.4</v>
      </c>
      <c r="H211" s="117">
        <v>133717.4</v>
      </c>
      <c r="I211" s="112"/>
    </row>
    <row r="212" spans="1:9" ht="31.5" x14ac:dyDescent="0.25">
      <c r="A212" s="116" t="s">
        <v>382</v>
      </c>
      <c r="B212" s="114" t="s">
        <v>3</v>
      </c>
      <c r="C212" s="114" t="s">
        <v>356</v>
      </c>
      <c r="D212" s="114" t="s">
        <v>23</v>
      </c>
      <c r="E212" s="114" t="s">
        <v>318</v>
      </c>
      <c r="F212" s="114" t="s">
        <v>320</v>
      </c>
      <c r="G212" s="117">
        <v>22218.59</v>
      </c>
      <c r="H212" s="117">
        <v>16230</v>
      </c>
      <c r="I212" s="112"/>
    </row>
    <row r="213" spans="1:9" x14ac:dyDescent="0.25">
      <c r="A213" s="116" t="s">
        <v>387</v>
      </c>
      <c r="B213" s="114" t="s">
        <v>3</v>
      </c>
      <c r="C213" s="114" t="s">
        <v>356</v>
      </c>
      <c r="D213" s="114" t="s">
        <v>23</v>
      </c>
      <c r="E213" s="114" t="s">
        <v>327</v>
      </c>
      <c r="F213" s="114" t="s">
        <v>325</v>
      </c>
      <c r="G213" s="117">
        <v>272267</v>
      </c>
      <c r="H213" s="117">
        <v>270790.61</v>
      </c>
      <c r="I213" s="112"/>
    </row>
    <row r="214" spans="1:9" ht="31.5" customHeight="1" x14ac:dyDescent="0.25">
      <c r="A214" s="116" t="s">
        <v>392</v>
      </c>
      <c r="B214" s="114" t="s">
        <v>3</v>
      </c>
      <c r="C214" s="114" t="s">
        <v>356</v>
      </c>
      <c r="D214" s="114" t="s">
        <v>23</v>
      </c>
      <c r="E214" s="114" t="s">
        <v>334</v>
      </c>
      <c r="F214" s="114" t="s">
        <v>335</v>
      </c>
      <c r="G214" s="117">
        <v>4000</v>
      </c>
      <c r="H214" s="117">
        <v>4000</v>
      </c>
      <c r="I214" s="112"/>
    </row>
    <row r="215" spans="1:9" ht="47.25" x14ac:dyDescent="0.25">
      <c r="A215" s="116" t="s">
        <v>401</v>
      </c>
      <c r="B215" s="114" t="s">
        <v>3</v>
      </c>
      <c r="C215" s="114" t="s">
        <v>356</v>
      </c>
      <c r="D215" s="114" t="s">
        <v>23</v>
      </c>
      <c r="E215" s="114" t="s">
        <v>334</v>
      </c>
      <c r="F215" s="114" t="s">
        <v>352</v>
      </c>
      <c r="G215" s="117">
        <v>22.01</v>
      </c>
      <c r="H215" s="117">
        <v>22.01</v>
      </c>
      <c r="I215" s="112"/>
    </row>
    <row r="216" spans="1:9" ht="31.5" x14ac:dyDescent="0.25">
      <c r="A216" s="113" t="s">
        <v>272</v>
      </c>
      <c r="B216" s="114" t="s">
        <v>309</v>
      </c>
      <c r="C216" s="114" t="s">
        <v>356</v>
      </c>
      <c r="D216" s="114" t="s">
        <v>24</v>
      </c>
      <c r="E216" s="114" t="s">
        <v>309</v>
      </c>
      <c r="F216" s="114" t="s">
        <v>309</v>
      </c>
      <c r="G216" s="115">
        <v>30000</v>
      </c>
      <c r="H216" s="115">
        <v>30000</v>
      </c>
      <c r="I216" s="112"/>
    </row>
    <row r="217" spans="1:9" ht="31.5" x14ac:dyDescent="0.25">
      <c r="A217" s="116" t="s">
        <v>391</v>
      </c>
      <c r="B217" s="114" t="s">
        <v>3</v>
      </c>
      <c r="C217" s="114" t="s">
        <v>356</v>
      </c>
      <c r="D217" s="114" t="s">
        <v>24</v>
      </c>
      <c r="E217" s="114" t="s">
        <v>318</v>
      </c>
      <c r="F217" s="114" t="s">
        <v>332</v>
      </c>
      <c r="G217" s="117">
        <v>30000</v>
      </c>
      <c r="H217" s="117">
        <v>30000</v>
      </c>
      <c r="I217" s="112"/>
    </row>
    <row r="218" spans="1:9" x14ac:dyDescent="0.25">
      <c r="A218" s="154" t="s">
        <v>377</v>
      </c>
      <c r="B218" s="155"/>
      <c r="C218" s="155"/>
      <c r="D218" s="155"/>
      <c r="E218" s="155"/>
      <c r="F218" s="155"/>
      <c r="G218" s="118">
        <v>97224882.359999999</v>
      </c>
      <c r="H218" s="118">
        <v>89633425.109999999</v>
      </c>
      <c r="I218" s="112"/>
    </row>
    <row r="219" spans="1:9" x14ac:dyDescent="0.25">
      <c r="A219" s="112"/>
      <c r="B219" s="112"/>
      <c r="C219" s="112"/>
      <c r="D219" s="112"/>
      <c r="E219" s="112"/>
      <c r="F219" s="112"/>
      <c r="G219" s="112"/>
      <c r="H219" s="112"/>
      <c r="I219" s="112"/>
    </row>
    <row r="220" spans="1:9" x14ac:dyDescent="0.25">
      <c r="A220" s="156"/>
      <c r="B220" s="157"/>
      <c r="C220" s="157"/>
      <c r="D220" s="157"/>
      <c r="E220" s="157"/>
      <c r="F220" s="157"/>
      <c r="G220" s="157"/>
      <c r="H220" s="119"/>
      <c r="I220" s="112"/>
    </row>
  </sheetData>
  <mergeCells count="13">
    <mergeCell ref="G4:G5"/>
    <mergeCell ref="A218:F218"/>
    <mergeCell ref="A220:G220"/>
    <mergeCell ref="H4:H5"/>
    <mergeCell ref="E1:H1"/>
    <mergeCell ref="A2:H2"/>
    <mergeCell ref="A3:H3"/>
    <mergeCell ref="F4:F5"/>
    <mergeCell ref="A4:A5"/>
    <mergeCell ref="B4:B5"/>
    <mergeCell ref="C4:C5"/>
    <mergeCell ref="D4:D5"/>
    <mergeCell ref="E4:E5"/>
  </mergeCells>
  <pageMargins left="0.59055118110236227" right="0.39370078740157483" top="0.39370078740157483" bottom="0.39370078740157483" header="0" footer="0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2"/>
  <sheetViews>
    <sheetView zoomScaleNormal="100" workbookViewId="0">
      <selection activeCell="A107" sqref="A107"/>
    </sheetView>
  </sheetViews>
  <sheetFormatPr defaultRowHeight="15.75" outlineLevelRow="4" x14ac:dyDescent="0.25"/>
  <cols>
    <col min="1" max="1" width="50.42578125" style="65" customWidth="1"/>
    <col min="2" max="2" width="7.7109375" style="65" customWidth="1"/>
    <col min="3" max="3" width="12" style="65" customWidth="1"/>
    <col min="4" max="4" width="7.7109375" style="65" customWidth="1"/>
    <col min="5" max="5" width="9.5703125" style="65" customWidth="1"/>
    <col min="6" max="7" width="15.7109375" style="109" customWidth="1"/>
    <col min="8" max="8" width="11.28515625" style="65" bestFit="1" customWidth="1"/>
    <col min="9" max="16384" width="9.140625" style="65"/>
  </cols>
  <sheetData>
    <row r="1" spans="1:8" ht="63" customHeight="1" x14ac:dyDescent="0.25">
      <c r="D1" s="158" t="s">
        <v>452</v>
      </c>
      <c r="E1" s="158"/>
      <c r="F1" s="158"/>
      <c r="G1" s="158"/>
      <c r="H1" s="112"/>
    </row>
    <row r="2" spans="1:8" ht="18.75" customHeight="1" x14ac:dyDescent="0.25">
      <c r="A2" s="159" t="s">
        <v>433</v>
      </c>
      <c r="B2" s="160"/>
      <c r="C2" s="160"/>
      <c r="D2" s="160"/>
      <c r="E2" s="160"/>
      <c r="F2" s="160"/>
      <c r="G2" s="160"/>
      <c r="H2" s="112"/>
    </row>
    <row r="3" spans="1:8" x14ac:dyDescent="0.25">
      <c r="A3" s="161" t="s">
        <v>305</v>
      </c>
      <c r="B3" s="162"/>
      <c r="C3" s="162"/>
      <c r="D3" s="162"/>
      <c r="E3" s="162"/>
      <c r="F3" s="162"/>
      <c r="G3" s="162"/>
      <c r="H3" s="112"/>
    </row>
    <row r="4" spans="1:8" ht="15.75" customHeight="1" x14ac:dyDescent="0.25">
      <c r="A4" s="152" t="s">
        <v>0</v>
      </c>
      <c r="B4" s="152" t="s">
        <v>307</v>
      </c>
      <c r="C4" s="152" t="s">
        <v>1</v>
      </c>
      <c r="D4" s="152" t="s">
        <v>2</v>
      </c>
      <c r="E4" s="152" t="s">
        <v>308</v>
      </c>
      <c r="F4" s="163" t="s">
        <v>412</v>
      </c>
      <c r="G4" s="163" t="s">
        <v>413</v>
      </c>
      <c r="H4" s="112"/>
    </row>
    <row r="5" spans="1:8" ht="15.75" customHeight="1" outlineLevel="1" x14ac:dyDescent="0.25">
      <c r="A5" s="153"/>
      <c r="B5" s="153"/>
      <c r="C5" s="153"/>
      <c r="D5" s="153"/>
      <c r="E5" s="153"/>
      <c r="F5" s="164"/>
      <c r="G5" s="164"/>
      <c r="H5" s="112"/>
    </row>
    <row r="6" spans="1:8" outlineLevel="3" x14ac:dyDescent="0.25">
      <c r="A6" s="113" t="s">
        <v>379</v>
      </c>
      <c r="B6" s="114" t="s">
        <v>312</v>
      </c>
      <c r="C6" s="114" t="s">
        <v>311</v>
      </c>
      <c r="D6" s="114" t="s">
        <v>309</v>
      </c>
      <c r="E6" s="114" t="s">
        <v>309</v>
      </c>
      <c r="F6" s="121">
        <v>21605101.82</v>
      </c>
      <c r="G6" s="121">
        <v>19923642.789999999</v>
      </c>
      <c r="H6" s="112"/>
    </row>
    <row r="7" spans="1:8" ht="63" outlineLevel="4" x14ac:dyDescent="0.25">
      <c r="A7" s="116" t="s">
        <v>257</v>
      </c>
      <c r="B7" s="114" t="s">
        <v>313</v>
      </c>
      <c r="C7" s="114" t="s">
        <v>311</v>
      </c>
      <c r="D7" s="114" t="s">
        <v>309</v>
      </c>
      <c r="E7" s="114" t="s">
        <v>309</v>
      </c>
      <c r="F7" s="135">
        <v>391675</v>
      </c>
      <c r="G7" s="135">
        <v>154555</v>
      </c>
      <c r="H7" s="112"/>
    </row>
    <row r="8" spans="1:8" ht="16.5" customHeight="1" outlineLevel="4" x14ac:dyDescent="0.25">
      <c r="A8" s="116" t="s">
        <v>258</v>
      </c>
      <c r="B8" s="114" t="s">
        <v>313</v>
      </c>
      <c r="C8" s="114" t="s">
        <v>414</v>
      </c>
      <c r="D8" s="114" t="s">
        <v>309</v>
      </c>
      <c r="E8" s="114" t="s">
        <v>309</v>
      </c>
      <c r="F8" s="135">
        <v>391675</v>
      </c>
      <c r="G8" s="135">
        <v>154555</v>
      </c>
      <c r="H8" s="112"/>
    </row>
    <row r="9" spans="1:8" outlineLevel="4" x14ac:dyDescent="0.25">
      <c r="A9" s="116" t="s">
        <v>380</v>
      </c>
      <c r="B9" s="114" t="s">
        <v>313</v>
      </c>
      <c r="C9" s="114" t="s">
        <v>414</v>
      </c>
      <c r="D9" s="114" t="s">
        <v>314</v>
      </c>
      <c r="E9" s="114" t="s">
        <v>315</v>
      </c>
      <c r="F9" s="122">
        <v>80700</v>
      </c>
      <c r="G9" s="122">
        <v>66900</v>
      </c>
      <c r="H9" s="112"/>
    </row>
    <row r="10" spans="1:8" outlineLevel="4" x14ac:dyDescent="0.25">
      <c r="A10" s="116" t="s">
        <v>383</v>
      </c>
      <c r="B10" s="114" t="s">
        <v>313</v>
      </c>
      <c r="C10" s="114" t="s">
        <v>414</v>
      </c>
      <c r="D10" s="114" t="s">
        <v>415</v>
      </c>
      <c r="E10" s="114" t="s">
        <v>319</v>
      </c>
      <c r="F10" s="122">
        <v>193200</v>
      </c>
      <c r="G10" s="122">
        <v>0</v>
      </c>
      <c r="H10" s="112"/>
    </row>
    <row r="11" spans="1:8" outlineLevel="2" x14ac:dyDescent="0.25">
      <c r="A11" s="116" t="s">
        <v>381</v>
      </c>
      <c r="B11" s="114" t="s">
        <v>313</v>
      </c>
      <c r="C11" s="114" t="s">
        <v>414</v>
      </c>
      <c r="D11" s="114" t="s">
        <v>316</v>
      </c>
      <c r="E11" s="114" t="s">
        <v>317</v>
      </c>
      <c r="F11" s="122">
        <v>24375</v>
      </c>
      <c r="G11" s="122">
        <v>20203.8</v>
      </c>
      <c r="H11" s="112"/>
    </row>
    <row r="12" spans="1:8" outlineLevel="3" x14ac:dyDescent="0.25">
      <c r="A12" s="116" t="s">
        <v>383</v>
      </c>
      <c r="B12" s="114" t="s">
        <v>313</v>
      </c>
      <c r="C12" s="114" t="s">
        <v>414</v>
      </c>
      <c r="D12" s="114" t="s">
        <v>318</v>
      </c>
      <c r="E12" s="114" t="s">
        <v>319</v>
      </c>
      <c r="F12" s="122">
        <v>24344.799999999999</v>
      </c>
      <c r="G12" s="122">
        <v>2500</v>
      </c>
      <c r="H12" s="112"/>
    </row>
    <row r="13" spans="1:8" outlineLevel="4" x14ac:dyDescent="0.25">
      <c r="A13" s="116" t="s">
        <v>389</v>
      </c>
      <c r="B13" s="114" t="s">
        <v>313</v>
      </c>
      <c r="C13" s="114" t="s">
        <v>414</v>
      </c>
      <c r="D13" s="114" t="s">
        <v>318</v>
      </c>
      <c r="E13" s="114" t="s">
        <v>255</v>
      </c>
      <c r="F13" s="122">
        <v>49055.199999999997</v>
      </c>
      <c r="G13" s="122">
        <v>49055.199999999997</v>
      </c>
      <c r="H13" s="112"/>
    </row>
    <row r="14" spans="1:8" ht="31.5" outlineLevel="4" x14ac:dyDescent="0.25">
      <c r="A14" s="116" t="s">
        <v>382</v>
      </c>
      <c r="B14" s="114" t="s">
        <v>313</v>
      </c>
      <c r="C14" s="114" t="s">
        <v>414</v>
      </c>
      <c r="D14" s="114" t="s">
        <v>318</v>
      </c>
      <c r="E14" s="114" t="s">
        <v>320</v>
      </c>
      <c r="F14" s="122">
        <v>5000</v>
      </c>
      <c r="G14" s="122">
        <v>896</v>
      </c>
      <c r="H14" s="112"/>
    </row>
    <row r="15" spans="1:8" ht="31.5" outlineLevel="4" x14ac:dyDescent="0.25">
      <c r="A15" s="116" t="s">
        <v>391</v>
      </c>
      <c r="B15" s="114" t="s">
        <v>313</v>
      </c>
      <c r="C15" s="114" t="s">
        <v>414</v>
      </c>
      <c r="D15" s="114" t="s">
        <v>318</v>
      </c>
      <c r="E15" s="114" t="s">
        <v>332</v>
      </c>
      <c r="F15" s="122">
        <v>15000</v>
      </c>
      <c r="G15" s="122">
        <v>15000</v>
      </c>
      <c r="H15" s="112"/>
    </row>
    <row r="16" spans="1:8" ht="67.5" customHeight="1" outlineLevel="4" x14ac:dyDescent="0.25">
      <c r="A16" s="116" t="s">
        <v>37</v>
      </c>
      <c r="B16" s="114" t="s">
        <v>321</v>
      </c>
      <c r="C16" s="114" t="s">
        <v>311</v>
      </c>
      <c r="D16" s="114" t="s">
        <v>309</v>
      </c>
      <c r="E16" s="114" t="s">
        <v>309</v>
      </c>
      <c r="F16" s="135">
        <v>15119400.57</v>
      </c>
      <c r="G16" s="135">
        <v>14841283.26</v>
      </c>
      <c r="H16" s="112"/>
    </row>
    <row r="17" spans="1:8" outlineLevel="4" x14ac:dyDescent="0.25">
      <c r="A17" s="116" t="s">
        <v>258</v>
      </c>
      <c r="B17" s="114" t="s">
        <v>321</v>
      </c>
      <c r="C17" s="114" t="s">
        <v>416</v>
      </c>
      <c r="D17" s="114" t="s">
        <v>309</v>
      </c>
      <c r="E17" s="114" t="s">
        <v>309</v>
      </c>
      <c r="F17" s="135">
        <v>14138095</v>
      </c>
      <c r="G17" s="135">
        <v>13859977.689999999</v>
      </c>
      <c r="H17" s="112"/>
    </row>
    <row r="18" spans="1:8" outlineLevel="4" x14ac:dyDescent="0.25">
      <c r="A18" s="116" t="s">
        <v>380</v>
      </c>
      <c r="B18" s="114" t="s">
        <v>321</v>
      </c>
      <c r="C18" s="114" t="s">
        <v>416</v>
      </c>
      <c r="D18" s="114" t="s">
        <v>314</v>
      </c>
      <c r="E18" s="114" t="s">
        <v>315</v>
      </c>
      <c r="F18" s="122">
        <v>8972954</v>
      </c>
      <c r="G18" s="122">
        <v>8963393.6099999994</v>
      </c>
      <c r="H18" s="112"/>
    </row>
    <row r="19" spans="1:8" ht="31.5" outlineLevel="4" x14ac:dyDescent="0.25">
      <c r="A19" s="116" t="s">
        <v>384</v>
      </c>
      <c r="B19" s="114" t="s">
        <v>321</v>
      </c>
      <c r="C19" s="114" t="s">
        <v>416</v>
      </c>
      <c r="D19" s="114" t="s">
        <v>314</v>
      </c>
      <c r="E19" s="114" t="s">
        <v>322</v>
      </c>
      <c r="F19" s="122">
        <v>125862</v>
      </c>
      <c r="G19" s="122">
        <v>125862</v>
      </c>
      <c r="H19" s="112"/>
    </row>
    <row r="20" spans="1:8" outlineLevel="4" x14ac:dyDescent="0.25">
      <c r="A20" s="116" t="s">
        <v>381</v>
      </c>
      <c r="B20" s="114" t="s">
        <v>321</v>
      </c>
      <c r="C20" s="114" t="s">
        <v>416</v>
      </c>
      <c r="D20" s="114" t="s">
        <v>316</v>
      </c>
      <c r="E20" s="114" t="s">
        <v>317</v>
      </c>
      <c r="F20" s="122">
        <v>2747842</v>
      </c>
      <c r="G20" s="122">
        <v>2704529.13</v>
      </c>
      <c r="H20" s="112"/>
    </row>
    <row r="21" spans="1:8" outlineLevel="4" x14ac:dyDescent="0.25">
      <c r="A21" s="116" t="s">
        <v>385</v>
      </c>
      <c r="B21" s="114" t="s">
        <v>321</v>
      </c>
      <c r="C21" s="114" t="s">
        <v>416</v>
      </c>
      <c r="D21" s="114" t="s">
        <v>318</v>
      </c>
      <c r="E21" s="114" t="s">
        <v>323</v>
      </c>
      <c r="F21" s="122">
        <v>238651.88</v>
      </c>
      <c r="G21" s="122">
        <v>160199.14000000001</v>
      </c>
      <c r="H21" s="112"/>
    </row>
    <row r="22" spans="1:8" outlineLevel="4" x14ac:dyDescent="0.25">
      <c r="A22" s="116" t="s">
        <v>386</v>
      </c>
      <c r="B22" s="114" t="s">
        <v>321</v>
      </c>
      <c r="C22" s="114" t="s">
        <v>416</v>
      </c>
      <c r="D22" s="114" t="s">
        <v>318</v>
      </c>
      <c r="E22" s="114" t="s">
        <v>324</v>
      </c>
      <c r="F22" s="122">
        <v>800000</v>
      </c>
      <c r="G22" s="122">
        <v>736762.41</v>
      </c>
      <c r="H22" s="112"/>
    </row>
    <row r="23" spans="1:8" outlineLevel="4" x14ac:dyDescent="0.25">
      <c r="A23" s="116" t="s">
        <v>387</v>
      </c>
      <c r="B23" s="114" t="s">
        <v>321</v>
      </c>
      <c r="C23" s="114" t="s">
        <v>416</v>
      </c>
      <c r="D23" s="114" t="s">
        <v>318</v>
      </c>
      <c r="E23" s="114" t="s">
        <v>325</v>
      </c>
      <c r="F23" s="122">
        <v>22900.79</v>
      </c>
      <c r="G23" s="122">
        <v>21099.62</v>
      </c>
      <c r="H23" s="112"/>
    </row>
    <row r="24" spans="1:8" outlineLevel="3" x14ac:dyDescent="0.25">
      <c r="A24" s="116" t="s">
        <v>388</v>
      </c>
      <c r="B24" s="114" t="s">
        <v>321</v>
      </c>
      <c r="C24" s="114" t="s">
        <v>416</v>
      </c>
      <c r="D24" s="114" t="s">
        <v>318</v>
      </c>
      <c r="E24" s="114" t="s">
        <v>326</v>
      </c>
      <c r="F24" s="122">
        <v>113242</v>
      </c>
      <c r="G24" s="122">
        <v>101032</v>
      </c>
      <c r="H24" s="112"/>
    </row>
    <row r="25" spans="1:8" outlineLevel="4" x14ac:dyDescent="0.25">
      <c r="A25" s="116" t="s">
        <v>383</v>
      </c>
      <c r="B25" s="114" t="s">
        <v>321</v>
      </c>
      <c r="C25" s="114" t="s">
        <v>416</v>
      </c>
      <c r="D25" s="114" t="s">
        <v>318</v>
      </c>
      <c r="E25" s="114" t="s">
        <v>319</v>
      </c>
      <c r="F25" s="122">
        <v>325639.45</v>
      </c>
      <c r="G25" s="122">
        <v>312798</v>
      </c>
      <c r="H25" s="112"/>
    </row>
    <row r="26" spans="1:8" outlineLevel="4" x14ac:dyDescent="0.25">
      <c r="A26" s="116" t="s">
        <v>389</v>
      </c>
      <c r="B26" s="114" t="s">
        <v>321</v>
      </c>
      <c r="C26" s="114" t="s">
        <v>416</v>
      </c>
      <c r="D26" s="114" t="s">
        <v>318</v>
      </c>
      <c r="E26" s="114" t="s">
        <v>255</v>
      </c>
      <c r="F26" s="122">
        <v>310837.09999999998</v>
      </c>
      <c r="G26" s="122">
        <v>254136</v>
      </c>
      <c r="H26" s="112"/>
    </row>
    <row r="27" spans="1:8" ht="31.5" customHeight="1" outlineLevel="4" x14ac:dyDescent="0.25">
      <c r="A27" s="116" t="s">
        <v>435</v>
      </c>
      <c r="B27" s="114" t="s">
        <v>321</v>
      </c>
      <c r="C27" s="114" t="s">
        <v>416</v>
      </c>
      <c r="D27" s="114" t="s">
        <v>318</v>
      </c>
      <c r="E27" s="114" t="s">
        <v>417</v>
      </c>
      <c r="F27" s="122">
        <v>1150.1199999999999</v>
      </c>
      <c r="G27" s="122">
        <v>1150.1199999999999</v>
      </c>
      <c r="H27" s="112"/>
    </row>
    <row r="28" spans="1:8" ht="31.5" outlineLevel="2" x14ac:dyDescent="0.25">
      <c r="A28" s="116" t="s">
        <v>382</v>
      </c>
      <c r="B28" s="114" t="s">
        <v>321</v>
      </c>
      <c r="C28" s="114" t="s">
        <v>416</v>
      </c>
      <c r="D28" s="114" t="s">
        <v>318</v>
      </c>
      <c r="E28" s="114" t="s">
        <v>320</v>
      </c>
      <c r="F28" s="122">
        <v>182650.9</v>
      </c>
      <c r="G28" s="122">
        <v>182650.9</v>
      </c>
      <c r="H28" s="112"/>
    </row>
    <row r="29" spans="1:8" outlineLevel="3" x14ac:dyDescent="0.25">
      <c r="A29" s="116" t="s">
        <v>387</v>
      </c>
      <c r="B29" s="114" t="s">
        <v>321</v>
      </c>
      <c r="C29" s="114" t="s">
        <v>416</v>
      </c>
      <c r="D29" s="114" t="s">
        <v>327</v>
      </c>
      <c r="E29" s="114" t="s">
        <v>325</v>
      </c>
      <c r="F29" s="122">
        <v>296364.76</v>
      </c>
      <c r="G29" s="122">
        <v>296364.76</v>
      </c>
      <c r="H29" s="112"/>
    </row>
    <row r="30" spans="1:8" ht="47.25" outlineLevel="4" x14ac:dyDescent="0.25">
      <c r="A30" s="116" t="s">
        <v>436</v>
      </c>
      <c r="B30" s="114" t="s">
        <v>321</v>
      </c>
      <c r="C30" s="114" t="s">
        <v>418</v>
      </c>
      <c r="D30" s="114" t="s">
        <v>309</v>
      </c>
      <c r="E30" s="114" t="s">
        <v>309</v>
      </c>
      <c r="F30" s="135">
        <v>981305.57</v>
      </c>
      <c r="G30" s="135">
        <v>981305.57</v>
      </c>
      <c r="H30" s="112"/>
    </row>
    <row r="31" spans="1:8" outlineLevel="2" x14ac:dyDescent="0.25">
      <c r="A31" s="116" t="s">
        <v>380</v>
      </c>
      <c r="B31" s="114" t="s">
        <v>321</v>
      </c>
      <c r="C31" s="114" t="s">
        <v>418</v>
      </c>
      <c r="D31" s="114" t="s">
        <v>314</v>
      </c>
      <c r="E31" s="114" t="s">
        <v>315</v>
      </c>
      <c r="F31" s="122">
        <v>753505.21</v>
      </c>
      <c r="G31" s="122">
        <v>753505.21</v>
      </c>
      <c r="H31" s="112"/>
    </row>
    <row r="32" spans="1:8" ht="31.5" outlineLevel="3" x14ac:dyDescent="0.25">
      <c r="A32" s="116" t="s">
        <v>384</v>
      </c>
      <c r="B32" s="114" t="s">
        <v>321</v>
      </c>
      <c r="C32" s="114" t="s">
        <v>418</v>
      </c>
      <c r="D32" s="114" t="s">
        <v>314</v>
      </c>
      <c r="E32" s="114" t="s">
        <v>322</v>
      </c>
      <c r="F32" s="122">
        <v>13223.88</v>
      </c>
      <c r="G32" s="122">
        <v>13223.88</v>
      </c>
      <c r="H32" s="112"/>
    </row>
    <row r="33" spans="1:8" outlineLevel="4" x14ac:dyDescent="0.25">
      <c r="A33" s="116" t="s">
        <v>381</v>
      </c>
      <c r="B33" s="114" t="s">
        <v>321</v>
      </c>
      <c r="C33" s="114" t="s">
        <v>418</v>
      </c>
      <c r="D33" s="114" t="s">
        <v>316</v>
      </c>
      <c r="E33" s="114" t="s">
        <v>317</v>
      </c>
      <c r="F33" s="122">
        <v>214576.48</v>
      </c>
      <c r="G33" s="122">
        <v>214576.48</v>
      </c>
      <c r="H33" s="112"/>
    </row>
    <row r="34" spans="1:8" outlineLevel="4" x14ac:dyDescent="0.25">
      <c r="A34" s="116" t="s">
        <v>39</v>
      </c>
      <c r="B34" s="114" t="s">
        <v>329</v>
      </c>
      <c r="C34" s="114" t="s">
        <v>311</v>
      </c>
      <c r="D34" s="114" t="s">
        <v>309</v>
      </c>
      <c r="E34" s="114" t="s">
        <v>309</v>
      </c>
      <c r="F34" s="135">
        <v>6094026.25</v>
      </c>
      <c r="G34" s="135">
        <v>4927804.53</v>
      </c>
      <c r="H34" s="112"/>
    </row>
    <row r="35" spans="1:8" outlineLevel="4" x14ac:dyDescent="0.25">
      <c r="A35" s="116" t="s">
        <v>263</v>
      </c>
      <c r="B35" s="114" t="s">
        <v>329</v>
      </c>
      <c r="C35" s="114" t="s">
        <v>419</v>
      </c>
      <c r="D35" s="114" t="s">
        <v>309</v>
      </c>
      <c r="E35" s="114" t="s">
        <v>309</v>
      </c>
      <c r="F35" s="135">
        <v>1754012.25</v>
      </c>
      <c r="G35" s="135">
        <v>618555.72</v>
      </c>
      <c r="H35" s="112"/>
    </row>
    <row r="36" spans="1:8" outlineLevel="4" x14ac:dyDescent="0.25">
      <c r="A36" s="116" t="s">
        <v>380</v>
      </c>
      <c r="B36" s="114" t="s">
        <v>329</v>
      </c>
      <c r="C36" s="114" t="s">
        <v>419</v>
      </c>
      <c r="D36" s="114" t="s">
        <v>314</v>
      </c>
      <c r="E36" s="114" t="s">
        <v>315</v>
      </c>
      <c r="F36" s="122">
        <v>132137</v>
      </c>
      <c r="G36" s="122">
        <v>130332</v>
      </c>
      <c r="H36" s="112"/>
    </row>
    <row r="37" spans="1:8" outlineLevel="4" x14ac:dyDescent="0.25">
      <c r="A37" s="116" t="s">
        <v>381</v>
      </c>
      <c r="B37" s="114" t="s">
        <v>329</v>
      </c>
      <c r="C37" s="114" t="s">
        <v>419</v>
      </c>
      <c r="D37" s="114" t="s">
        <v>316</v>
      </c>
      <c r="E37" s="114" t="s">
        <v>317</v>
      </c>
      <c r="F37" s="122">
        <v>39905</v>
      </c>
      <c r="G37" s="122">
        <v>39360.239999999998</v>
      </c>
      <c r="H37" s="112"/>
    </row>
    <row r="38" spans="1:8" outlineLevel="3" x14ac:dyDescent="0.25">
      <c r="A38" s="116" t="s">
        <v>383</v>
      </c>
      <c r="B38" s="114" t="s">
        <v>329</v>
      </c>
      <c r="C38" s="114" t="s">
        <v>419</v>
      </c>
      <c r="D38" s="114" t="s">
        <v>318</v>
      </c>
      <c r="E38" s="114" t="s">
        <v>319</v>
      </c>
      <c r="F38" s="122">
        <v>1315697.6100000001</v>
      </c>
      <c r="G38" s="122">
        <v>273548.15000000002</v>
      </c>
      <c r="H38" s="112"/>
    </row>
    <row r="39" spans="1:8" outlineLevel="4" x14ac:dyDescent="0.25">
      <c r="A39" s="116" t="s">
        <v>389</v>
      </c>
      <c r="B39" s="114" t="s">
        <v>329</v>
      </c>
      <c r="C39" s="114" t="s">
        <v>419</v>
      </c>
      <c r="D39" s="114" t="s">
        <v>318</v>
      </c>
      <c r="E39" s="114" t="s">
        <v>255</v>
      </c>
      <c r="F39" s="122">
        <v>5000</v>
      </c>
      <c r="G39" s="122">
        <v>5000</v>
      </c>
      <c r="H39" s="112"/>
    </row>
    <row r="40" spans="1:8" ht="31.5" outlineLevel="4" x14ac:dyDescent="0.25">
      <c r="A40" s="116" t="s">
        <v>382</v>
      </c>
      <c r="B40" s="114" t="s">
        <v>329</v>
      </c>
      <c r="C40" s="114" t="s">
        <v>419</v>
      </c>
      <c r="D40" s="114" t="s">
        <v>318</v>
      </c>
      <c r="E40" s="114" t="s">
        <v>320</v>
      </c>
      <c r="F40" s="122">
        <v>30000</v>
      </c>
      <c r="G40" s="122">
        <v>9942</v>
      </c>
      <c r="H40" s="112"/>
    </row>
    <row r="41" spans="1:8" ht="31.5" outlineLevel="3" x14ac:dyDescent="0.25">
      <c r="A41" s="116" t="s">
        <v>391</v>
      </c>
      <c r="B41" s="114" t="s">
        <v>329</v>
      </c>
      <c r="C41" s="114" t="s">
        <v>419</v>
      </c>
      <c r="D41" s="114" t="s">
        <v>318</v>
      </c>
      <c r="E41" s="114" t="s">
        <v>332</v>
      </c>
      <c r="F41" s="122">
        <v>80600</v>
      </c>
      <c r="G41" s="122">
        <v>54519.68</v>
      </c>
      <c r="H41" s="112"/>
    </row>
    <row r="42" spans="1:8" outlineLevel="4" x14ac:dyDescent="0.25">
      <c r="A42" s="116" t="s">
        <v>387</v>
      </c>
      <c r="B42" s="114" t="s">
        <v>329</v>
      </c>
      <c r="C42" s="114" t="s">
        <v>419</v>
      </c>
      <c r="D42" s="114" t="s">
        <v>327</v>
      </c>
      <c r="E42" s="114" t="s">
        <v>325</v>
      </c>
      <c r="F42" s="122">
        <v>28338.04</v>
      </c>
      <c r="G42" s="122">
        <v>21852.25</v>
      </c>
      <c r="H42" s="112"/>
    </row>
    <row r="43" spans="1:8" ht="31.5" outlineLevel="4" x14ac:dyDescent="0.25">
      <c r="A43" s="116" t="s">
        <v>293</v>
      </c>
      <c r="B43" s="114" t="s">
        <v>329</v>
      </c>
      <c r="C43" s="114" t="s">
        <v>419</v>
      </c>
      <c r="D43" s="114" t="s">
        <v>5</v>
      </c>
      <c r="E43" s="114" t="s">
        <v>333</v>
      </c>
      <c r="F43" s="122">
        <v>63000</v>
      </c>
      <c r="G43" s="122">
        <v>47500</v>
      </c>
      <c r="H43" s="112"/>
    </row>
    <row r="44" spans="1:8" ht="31.5" outlineLevel="4" x14ac:dyDescent="0.25">
      <c r="A44" s="116" t="s">
        <v>293</v>
      </c>
      <c r="B44" s="114" t="s">
        <v>329</v>
      </c>
      <c r="C44" s="114" t="s">
        <v>419</v>
      </c>
      <c r="D44" s="114" t="s">
        <v>420</v>
      </c>
      <c r="E44" s="114" t="s">
        <v>333</v>
      </c>
      <c r="F44" s="122">
        <v>1</v>
      </c>
      <c r="G44" s="122">
        <v>1</v>
      </c>
      <c r="H44" s="112"/>
    </row>
    <row r="45" spans="1:8" outlineLevel="4" x14ac:dyDescent="0.25">
      <c r="A45" s="116" t="s">
        <v>393</v>
      </c>
      <c r="B45" s="114" t="s">
        <v>329</v>
      </c>
      <c r="C45" s="114" t="s">
        <v>419</v>
      </c>
      <c r="D45" s="114" t="s">
        <v>334</v>
      </c>
      <c r="E45" s="114" t="s">
        <v>336</v>
      </c>
      <c r="F45" s="122">
        <v>59333.599999999999</v>
      </c>
      <c r="G45" s="122">
        <v>36500.400000000001</v>
      </c>
      <c r="H45" s="112"/>
    </row>
    <row r="46" spans="1:8" ht="47.25" outlineLevel="4" x14ac:dyDescent="0.25">
      <c r="A46" s="116" t="s">
        <v>262</v>
      </c>
      <c r="B46" s="114" t="s">
        <v>329</v>
      </c>
      <c r="C46" s="114" t="s">
        <v>4</v>
      </c>
      <c r="D46" s="114" t="s">
        <v>309</v>
      </c>
      <c r="E46" s="123" t="s">
        <v>309</v>
      </c>
      <c r="F46" s="135">
        <v>3422577</v>
      </c>
      <c r="G46" s="135">
        <v>3407659.94</v>
      </c>
      <c r="H46" s="112"/>
    </row>
    <row r="47" spans="1:8" outlineLevel="4" x14ac:dyDescent="0.25">
      <c r="A47" s="116" t="s">
        <v>380</v>
      </c>
      <c r="B47" s="114" t="s">
        <v>329</v>
      </c>
      <c r="C47" s="114" t="s">
        <v>4</v>
      </c>
      <c r="D47" s="114" t="s">
        <v>314</v>
      </c>
      <c r="E47" s="123" t="s">
        <v>315</v>
      </c>
      <c r="F47" s="122">
        <v>2622563.35</v>
      </c>
      <c r="G47" s="122">
        <v>2607646.2999999998</v>
      </c>
      <c r="H47" s="112"/>
    </row>
    <row r="48" spans="1:8" outlineLevel="4" x14ac:dyDescent="0.25">
      <c r="A48" s="116" t="s">
        <v>381</v>
      </c>
      <c r="B48" s="114" t="s">
        <v>329</v>
      </c>
      <c r="C48" s="114" t="s">
        <v>4</v>
      </c>
      <c r="D48" s="114" t="s">
        <v>316</v>
      </c>
      <c r="E48" s="123" t="s">
        <v>317</v>
      </c>
      <c r="F48" s="122">
        <v>763206.65</v>
      </c>
      <c r="G48" s="122">
        <v>763206.64</v>
      </c>
      <c r="H48" s="112"/>
    </row>
    <row r="49" spans="1:8" outlineLevel="4" x14ac:dyDescent="0.25">
      <c r="A49" s="116" t="s">
        <v>383</v>
      </c>
      <c r="B49" s="114" t="s">
        <v>329</v>
      </c>
      <c r="C49" s="114" t="s">
        <v>4</v>
      </c>
      <c r="D49" s="114" t="s">
        <v>318</v>
      </c>
      <c r="E49" s="123" t="s">
        <v>319</v>
      </c>
      <c r="F49" s="122">
        <v>36807</v>
      </c>
      <c r="G49" s="122">
        <v>36807</v>
      </c>
      <c r="H49" s="112"/>
    </row>
    <row r="50" spans="1:8" ht="47.25" outlineLevel="4" x14ac:dyDescent="0.25">
      <c r="A50" s="116" t="s">
        <v>280</v>
      </c>
      <c r="B50" s="114" t="s">
        <v>329</v>
      </c>
      <c r="C50" s="114" t="s">
        <v>147</v>
      </c>
      <c r="D50" s="114" t="s">
        <v>309</v>
      </c>
      <c r="E50" s="123" t="s">
        <v>309</v>
      </c>
      <c r="F50" s="135">
        <v>609336</v>
      </c>
      <c r="G50" s="135">
        <v>593487.87</v>
      </c>
      <c r="H50" s="112"/>
    </row>
    <row r="51" spans="1:8" outlineLevel="4" x14ac:dyDescent="0.25">
      <c r="A51" s="116" t="s">
        <v>380</v>
      </c>
      <c r="B51" s="114" t="s">
        <v>329</v>
      </c>
      <c r="C51" s="114" t="s">
        <v>147</v>
      </c>
      <c r="D51" s="114" t="s">
        <v>314</v>
      </c>
      <c r="E51" s="123" t="s">
        <v>315</v>
      </c>
      <c r="F51" s="122">
        <v>468000</v>
      </c>
      <c r="G51" s="122">
        <v>456857.14</v>
      </c>
      <c r="H51" s="112"/>
    </row>
    <row r="52" spans="1:8" outlineLevel="4" x14ac:dyDescent="0.25">
      <c r="A52" s="116" t="s">
        <v>381</v>
      </c>
      <c r="B52" s="114" t="s">
        <v>329</v>
      </c>
      <c r="C52" s="114" t="s">
        <v>147</v>
      </c>
      <c r="D52" s="114" t="s">
        <v>316</v>
      </c>
      <c r="E52" s="123" t="s">
        <v>317</v>
      </c>
      <c r="F52" s="122">
        <v>141336</v>
      </c>
      <c r="G52" s="122">
        <v>136630.73000000001</v>
      </c>
      <c r="H52" s="112"/>
    </row>
    <row r="53" spans="1:8" ht="81.75" customHeight="1" outlineLevel="4" x14ac:dyDescent="0.25">
      <c r="A53" s="116" t="s">
        <v>437</v>
      </c>
      <c r="B53" s="114" t="s">
        <v>329</v>
      </c>
      <c r="C53" s="114" t="s">
        <v>421</v>
      </c>
      <c r="D53" s="114" t="s">
        <v>309</v>
      </c>
      <c r="E53" s="123" t="s">
        <v>309</v>
      </c>
      <c r="F53" s="135">
        <v>308101</v>
      </c>
      <c r="G53" s="135">
        <v>308101</v>
      </c>
      <c r="H53" s="112"/>
    </row>
    <row r="54" spans="1:8" outlineLevel="1" x14ac:dyDescent="0.25">
      <c r="A54" s="116" t="s">
        <v>380</v>
      </c>
      <c r="B54" s="114" t="s">
        <v>329</v>
      </c>
      <c r="C54" s="114" t="s">
        <v>421</v>
      </c>
      <c r="D54" s="114" t="s">
        <v>314</v>
      </c>
      <c r="E54" s="114" t="s">
        <v>315</v>
      </c>
      <c r="F54" s="122">
        <v>236637</v>
      </c>
      <c r="G54" s="122">
        <v>236637</v>
      </c>
      <c r="H54" s="112"/>
    </row>
    <row r="55" spans="1:8" outlineLevel="2" x14ac:dyDescent="0.25">
      <c r="A55" s="116" t="s">
        <v>381</v>
      </c>
      <c r="B55" s="114" t="s">
        <v>329</v>
      </c>
      <c r="C55" s="114" t="s">
        <v>421</v>
      </c>
      <c r="D55" s="114" t="s">
        <v>316</v>
      </c>
      <c r="E55" s="114" t="s">
        <v>317</v>
      </c>
      <c r="F55" s="122">
        <v>71464</v>
      </c>
      <c r="G55" s="122">
        <v>71464</v>
      </c>
      <c r="H55" s="112"/>
    </row>
    <row r="56" spans="1:8" outlineLevel="3" x14ac:dyDescent="0.25">
      <c r="A56" s="113" t="s">
        <v>394</v>
      </c>
      <c r="B56" s="114" t="s">
        <v>337</v>
      </c>
      <c r="C56" s="114" t="s">
        <v>311</v>
      </c>
      <c r="D56" s="114" t="s">
        <v>309</v>
      </c>
      <c r="E56" s="114" t="s">
        <v>309</v>
      </c>
      <c r="F56" s="121">
        <v>812900</v>
      </c>
      <c r="G56" s="121">
        <v>812900</v>
      </c>
      <c r="H56" s="112"/>
    </row>
    <row r="57" spans="1:8" ht="15" customHeight="1" outlineLevel="4" x14ac:dyDescent="0.25">
      <c r="A57" s="116" t="s">
        <v>42</v>
      </c>
      <c r="B57" s="114" t="s">
        <v>6</v>
      </c>
      <c r="C57" s="114" t="s">
        <v>311</v>
      </c>
      <c r="D57" s="114" t="s">
        <v>309</v>
      </c>
      <c r="E57" s="114" t="s">
        <v>309</v>
      </c>
      <c r="F57" s="135">
        <v>812900</v>
      </c>
      <c r="G57" s="135">
        <v>812900</v>
      </c>
      <c r="H57" s="112"/>
    </row>
    <row r="58" spans="1:8" ht="47.25" outlineLevel="4" x14ac:dyDescent="0.25">
      <c r="A58" s="116" t="s">
        <v>265</v>
      </c>
      <c r="B58" s="114" t="s">
        <v>6</v>
      </c>
      <c r="C58" s="114" t="s">
        <v>7</v>
      </c>
      <c r="D58" s="114" t="s">
        <v>309</v>
      </c>
      <c r="E58" s="114" t="s">
        <v>309</v>
      </c>
      <c r="F58" s="135">
        <v>812900</v>
      </c>
      <c r="G58" s="135">
        <v>812900</v>
      </c>
      <c r="H58" s="112"/>
    </row>
    <row r="59" spans="1:8" outlineLevel="4" x14ac:dyDescent="0.25">
      <c r="A59" s="116" t="s">
        <v>380</v>
      </c>
      <c r="B59" s="114" t="s">
        <v>6</v>
      </c>
      <c r="C59" s="114" t="s">
        <v>7</v>
      </c>
      <c r="D59" s="114" t="s">
        <v>314</v>
      </c>
      <c r="E59" s="114" t="s">
        <v>315</v>
      </c>
      <c r="F59" s="122">
        <v>609670.85</v>
      </c>
      <c r="G59" s="122">
        <v>609670.85</v>
      </c>
      <c r="H59" s="112"/>
    </row>
    <row r="60" spans="1:8" ht="31.5" outlineLevel="4" x14ac:dyDescent="0.25">
      <c r="A60" s="116" t="s">
        <v>384</v>
      </c>
      <c r="B60" s="114" t="s">
        <v>6</v>
      </c>
      <c r="C60" s="114" t="s">
        <v>7</v>
      </c>
      <c r="D60" s="114" t="s">
        <v>314</v>
      </c>
      <c r="E60" s="114" t="s">
        <v>322</v>
      </c>
      <c r="F60" s="122">
        <v>5027.5200000000004</v>
      </c>
      <c r="G60" s="122">
        <v>5027.5200000000004</v>
      </c>
      <c r="H60" s="112"/>
    </row>
    <row r="61" spans="1:8" outlineLevel="4" x14ac:dyDescent="0.25">
      <c r="A61" s="116" t="s">
        <v>381</v>
      </c>
      <c r="B61" s="114" t="s">
        <v>6</v>
      </c>
      <c r="C61" s="114" t="s">
        <v>7</v>
      </c>
      <c r="D61" s="114" t="s">
        <v>316</v>
      </c>
      <c r="E61" s="114" t="s">
        <v>317</v>
      </c>
      <c r="F61" s="122">
        <v>184266.76</v>
      </c>
      <c r="G61" s="122">
        <v>184266.76</v>
      </c>
      <c r="H61" s="112"/>
    </row>
    <row r="62" spans="1:8" outlineLevel="1" x14ac:dyDescent="0.25">
      <c r="A62" s="116" t="s">
        <v>385</v>
      </c>
      <c r="B62" s="114" t="s">
        <v>6</v>
      </c>
      <c r="C62" s="114" t="s">
        <v>7</v>
      </c>
      <c r="D62" s="114" t="s">
        <v>318</v>
      </c>
      <c r="E62" s="114" t="s">
        <v>323</v>
      </c>
      <c r="F62" s="122">
        <v>8954.8700000000008</v>
      </c>
      <c r="G62" s="122">
        <v>8954.8700000000008</v>
      </c>
      <c r="H62" s="112"/>
    </row>
    <row r="63" spans="1:8" ht="31.5" outlineLevel="2" x14ac:dyDescent="0.25">
      <c r="A63" s="116" t="s">
        <v>382</v>
      </c>
      <c r="B63" s="114" t="s">
        <v>6</v>
      </c>
      <c r="C63" s="114" t="s">
        <v>7</v>
      </c>
      <c r="D63" s="114" t="s">
        <v>318</v>
      </c>
      <c r="E63" s="114" t="s">
        <v>320</v>
      </c>
      <c r="F63" s="122">
        <v>4980</v>
      </c>
      <c r="G63" s="122">
        <v>4980</v>
      </c>
      <c r="H63" s="112"/>
    </row>
    <row r="64" spans="1:8" ht="33" customHeight="1" outlineLevel="3" x14ac:dyDescent="0.25">
      <c r="A64" s="113" t="s">
        <v>395</v>
      </c>
      <c r="B64" s="114" t="s">
        <v>338</v>
      </c>
      <c r="C64" s="114" t="s">
        <v>311</v>
      </c>
      <c r="D64" s="114" t="s">
        <v>309</v>
      </c>
      <c r="E64" s="114" t="s">
        <v>309</v>
      </c>
      <c r="F64" s="121">
        <v>1001934.8</v>
      </c>
      <c r="G64" s="121">
        <v>936010.4</v>
      </c>
      <c r="H64" s="112"/>
    </row>
    <row r="65" spans="1:8" outlineLevel="4" x14ac:dyDescent="0.25">
      <c r="A65" s="116" t="s">
        <v>396</v>
      </c>
      <c r="B65" s="114" t="s">
        <v>339</v>
      </c>
      <c r="C65" s="114" t="s">
        <v>311</v>
      </c>
      <c r="D65" s="114" t="s">
        <v>309</v>
      </c>
      <c r="E65" s="114" t="s">
        <v>309</v>
      </c>
      <c r="F65" s="135">
        <v>20000</v>
      </c>
      <c r="G65" s="135">
        <v>0</v>
      </c>
      <c r="H65" s="112"/>
    </row>
    <row r="66" spans="1:8" ht="31.5" outlineLevel="4" x14ac:dyDescent="0.25">
      <c r="A66" s="116" t="s">
        <v>397</v>
      </c>
      <c r="B66" s="114" t="s">
        <v>339</v>
      </c>
      <c r="C66" s="114" t="s">
        <v>340</v>
      </c>
      <c r="D66" s="114" t="s">
        <v>309</v>
      </c>
      <c r="E66" s="114" t="s">
        <v>309</v>
      </c>
      <c r="F66" s="135">
        <v>20000</v>
      </c>
      <c r="G66" s="135">
        <v>0</v>
      </c>
      <c r="H66" s="112"/>
    </row>
    <row r="67" spans="1:8" ht="31.5" outlineLevel="2" x14ac:dyDescent="0.25">
      <c r="A67" s="116" t="s">
        <v>382</v>
      </c>
      <c r="B67" s="114" t="s">
        <v>339</v>
      </c>
      <c r="C67" s="114" t="s">
        <v>340</v>
      </c>
      <c r="D67" s="114" t="s">
        <v>318</v>
      </c>
      <c r="E67" s="114" t="s">
        <v>320</v>
      </c>
      <c r="F67" s="122">
        <v>20000</v>
      </c>
      <c r="G67" s="122">
        <v>0</v>
      </c>
      <c r="H67" s="112"/>
    </row>
    <row r="68" spans="1:8" ht="47.25" outlineLevel="3" x14ac:dyDescent="0.25">
      <c r="A68" s="116" t="s">
        <v>46</v>
      </c>
      <c r="B68" s="114" t="s">
        <v>341</v>
      </c>
      <c r="C68" s="114" t="s">
        <v>311</v>
      </c>
      <c r="D68" s="114" t="s">
        <v>309</v>
      </c>
      <c r="E68" s="114" t="s">
        <v>309</v>
      </c>
      <c r="F68" s="135">
        <v>981934.8</v>
      </c>
      <c r="G68" s="135">
        <v>936010.4</v>
      </c>
      <c r="H68" s="112"/>
    </row>
    <row r="69" spans="1:8" ht="31.5" outlineLevel="4" x14ac:dyDescent="0.25">
      <c r="A69" s="116" t="s">
        <v>266</v>
      </c>
      <c r="B69" s="114" t="s">
        <v>341</v>
      </c>
      <c r="C69" s="114" t="s">
        <v>8</v>
      </c>
      <c r="D69" s="114" t="s">
        <v>309</v>
      </c>
      <c r="E69" s="114" t="s">
        <v>309</v>
      </c>
      <c r="F69" s="135">
        <v>299750</v>
      </c>
      <c r="G69" s="135">
        <v>299750</v>
      </c>
      <c r="H69" s="112"/>
    </row>
    <row r="70" spans="1:8" outlineLevel="3" x14ac:dyDescent="0.25">
      <c r="A70" s="116" t="s">
        <v>383</v>
      </c>
      <c r="B70" s="114" t="s">
        <v>341</v>
      </c>
      <c r="C70" s="114" t="s">
        <v>8</v>
      </c>
      <c r="D70" s="114" t="s">
        <v>318</v>
      </c>
      <c r="E70" s="114" t="s">
        <v>319</v>
      </c>
      <c r="F70" s="122">
        <v>299750</v>
      </c>
      <c r="G70" s="122">
        <v>299750</v>
      </c>
      <c r="H70" s="112"/>
    </row>
    <row r="71" spans="1:8" ht="31.5" outlineLevel="4" x14ac:dyDescent="0.25">
      <c r="A71" s="116" t="s">
        <v>438</v>
      </c>
      <c r="B71" s="114" t="s">
        <v>341</v>
      </c>
      <c r="C71" s="114" t="s">
        <v>422</v>
      </c>
      <c r="D71" s="114" t="s">
        <v>309</v>
      </c>
      <c r="E71" s="114" t="s">
        <v>309</v>
      </c>
      <c r="F71" s="135">
        <v>100000</v>
      </c>
      <c r="G71" s="135">
        <v>100000</v>
      </c>
      <c r="H71" s="112"/>
    </row>
    <row r="72" spans="1:8" ht="47.25" outlineLevel="4" x14ac:dyDescent="0.25">
      <c r="A72" s="116" t="s">
        <v>439</v>
      </c>
      <c r="B72" s="114" t="s">
        <v>341</v>
      </c>
      <c r="C72" s="114" t="s">
        <v>422</v>
      </c>
      <c r="D72" s="114" t="s">
        <v>256</v>
      </c>
      <c r="E72" s="114" t="s">
        <v>363</v>
      </c>
      <c r="F72" s="122">
        <v>100000</v>
      </c>
      <c r="G72" s="122">
        <v>100000</v>
      </c>
      <c r="H72" s="112"/>
    </row>
    <row r="73" spans="1:8" outlineLevel="1" x14ac:dyDescent="0.25">
      <c r="A73" s="116" t="s">
        <v>288</v>
      </c>
      <c r="B73" s="114" t="s">
        <v>341</v>
      </c>
      <c r="C73" s="114" t="s">
        <v>9</v>
      </c>
      <c r="D73" s="114" t="s">
        <v>309</v>
      </c>
      <c r="E73" s="114" t="s">
        <v>309</v>
      </c>
      <c r="F73" s="135">
        <v>582184.80000000005</v>
      </c>
      <c r="G73" s="135">
        <v>536260.4</v>
      </c>
      <c r="H73" s="112"/>
    </row>
    <row r="74" spans="1:8" outlineLevel="2" x14ac:dyDescent="0.25">
      <c r="A74" s="116" t="s">
        <v>388</v>
      </c>
      <c r="B74" s="114" t="s">
        <v>341</v>
      </c>
      <c r="C74" s="114" t="s">
        <v>9</v>
      </c>
      <c r="D74" s="114" t="s">
        <v>318</v>
      </c>
      <c r="E74" s="114" t="s">
        <v>326</v>
      </c>
      <c r="F74" s="122">
        <v>34125.599999999999</v>
      </c>
      <c r="G74" s="122">
        <v>34125.599999999999</v>
      </c>
      <c r="H74" s="112"/>
    </row>
    <row r="75" spans="1:8" outlineLevel="3" x14ac:dyDescent="0.25">
      <c r="A75" s="116" t="s">
        <v>383</v>
      </c>
      <c r="B75" s="114" t="s">
        <v>341</v>
      </c>
      <c r="C75" s="114" t="s">
        <v>9</v>
      </c>
      <c r="D75" s="114" t="s">
        <v>318</v>
      </c>
      <c r="E75" s="114" t="s">
        <v>319</v>
      </c>
      <c r="F75" s="122">
        <v>53698.8</v>
      </c>
      <c r="G75" s="122">
        <v>53698.8</v>
      </c>
      <c r="H75" s="112"/>
    </row>
    <row r="76" spans="1:8" outlineLevel="4" x14ac:dyDescent="0.25">
      <c r="A76" s="116" t="s">
        <v>389</v>
      </c>
      <c r="B76" s="114" t="s">
        <v>341</v>
      </c>
      <c r="C76" s="114" t="s">
        <v>9</v>
      </c>
      <c r="D76" s="114" t="s">
        <v>318</v>
      </c>
      <c r="E76" s="114" t="s">
        <v>255</v>
      </c>
      <c r="F76" s="122">
        <v>148686</v>
      </c>
      <c r="G76" s="122">
        <v>148686</v>
      </c>
      <c r="H76" s="112"/>
    </row>
    <row r="77" spans="1:8" ht="31.5" outlineLevel="3" x14ac:dyDescent="0.25">
      <c r="A77" s="116" t="s">
        <v>382</v>
      </c>
      <c r="B77" s="114" t="s">
        <v>341</v>
      </c>
      <c r="C77" s="114" t="s">
        <v>9</v>
      </c>
      <c r="D77" s="114" t="s">
        <v>318</v>
      </c>
      <c r="E77" s="114" t="s">
        <v>320</v>
      </c>
      <c r="F77" s="122">
        <v>18674.400000000001</v>
      </c>
      <c r="G77" s="122">
        <v>0</v>
      </c>
      <c r="H77" s="112"/>
    </row>
    <row r="78" spans="1:8" outlineLevel="4" x14ac:dyDescent="0.25">
      <c r="A78" s="116" t="s">
        <v>383</v>
      </c>
      <c r="B78" s="114" t="s">
        <v>341</v>
      </c>
      <c r="C78" s="114" t="s">
        <v>9</v>
      </c>
      <c r="D78" s="114" t="s">
        <v>318</v>
      </c>
      <c r="E78" s="114" t="s">
        <v>319</v>
      </c>
      <c r="F78" s="122">
        <v>327000</v>
      </c>
      <c r="G78" s="122">
        <v>299750</v>
      </c>
      <c r="H78" s="112"/>
    </row>
    <row r="79" spans="1:8" outlineLevel="3" x14ac:dyDescent="0.25">
      <c r="A79" s="113" t="s">
        <v>398</v>
      </c>
      <c r="B79" s="114" t="s">
        <v>342</v>
      </c>
      <c r="C79" s="114" t="s">
        <v>311</v>
      </c>
      <c r="D79" s="114" t="s">
        <v>309</v>
      </c>
      <c r="E79" s="114" t="s">
        <v>309</v>
      </c>
      <c r="F79" s="121">
        <v>6148166.8499999996</v>
      </c>
      <c r="G79" s="121">
        <v>5929591.1500000004</v>
      </c>
      <c r="H79" s="112"/>
    </row>
    <row r="80" spans="1:8" outlineLevel="4" x14ac:dyDescent="0.25">
      <c r="A80" s="116" t="s">
        <v>440</v>
      </c>
      <c r="B80" s="114" t="s">
        <v>343</v>
      </c>
      <c r="C80" s="114" t="s">
        <v>311</v>
      </c>
      <c r="D80" s="114" t="s">
        <v>309</v>
      </c>
      <c r="E80" s="114" t="s">
        <v>309</v>
      </c>
      <c r="F80" s="135">
        <v>5608580.3200000003</v>
      </c>
      <c r="G80" s="135">
        <v>5608580.3200000003</v>
      </c>
      <c r="H80" s="112"/>
    </row>
    <row r="81" spans="1:8" ht="63" outlineLevel="4" x14ac:dyDescent="0.25">
      <c r="A81" s="116" t="s">
        <v>290</v>
      </c>
      <c r="B81" s="114" t="s">
        <v>343</v>
      </c>
      <c r="C81" s="114" t="s">
        <v>11</v>
      </c>
      <c r="D81" s="114" t="s">
        <v>309</v>
      </c>
      <c r="E81" s="114" t="s">
        <v>309</v>
      </c>
      <c r="F81" s="135">
        <v>315477.40999999997</v>
      </c>
      <c r="G81" s="135">
        <v>315477.40999999997</v>
      </c>
      <c r="H81" s="112"/>
    </row>
    <row r="82" spans="1:8" outlineLevel="4" x14ac:dyDescent="0.25">
      <c r="A82" s="116" t="s">
        <v>388</v>
      </c>
      <c r="B82" s="114" t="s">
        <v>343</v>
      </c>
      <c r="C82" s="114" t="s">
        <v>11</v>
      </c>
      <c r="D82" s="114" t="s">
        <v>318</v>
      </c>
      <c r="E82" s="114" t="s">
        <v>326</v>
      </c>
      <c r="F82" s="122">
        <v>315477.40999999997</v>
      </c>
      <c r="G82" s="122">
        <v>315477.40999999997</v>
      </c>
      <c r="H82" s="112"/>
    </row>
    <row r="83" spans="1:8" ht="47.25" outlineLevel="2" x14ac:dyDescent="0.25">
      <c r="A83" s="116" t="s">
        <v>291</v>
      </c>
      <c r="B83" s="114" t="s">
        <v>343</v>
      </c>
      <c r="C83" s="114" t="s">
        <v>12</v>
      </c>
      <c r="D83" s="114" t="s">
        <v>309</v>
      </c>
      <c r="E83" s="114" t="s">
        <v>309</v>
      </c>
      <c r="F83" s="135">
        <v>4304356</v>
      </c>
      <c r="G83" s="135">
        <v>4304356</v>
      </c>
      <c r="H83" s="112"/>
    </row>
    <row r="84" spans="1:8" outlineLevel="3" x14ac:dyDescent="0.25">
      <c r="A84" s="116" t="s">
        <v>388</v>
      </c>
      <c r="B84" s="114" t="s">
        <v>343</v>
      </c>
      <c r="C84" s="114" t="s">
        <v>12</v>
      </c>
      <c r="D84" s="114" t="s">
        <v>318</v>
      </c>
      <c r="E84" s="114" t="s">
        <v>326</v>
      </c>
      <c r="F84" s="122">
        <v>4304356</v>
      </c>
      <c r="G84" s="122">
        <v>4304356</v>
      </c>
      <c r="H84" s="112"/>
    </row>
    <row r="85" spans="1:8" ht="47.25" outlineLevel="4" x14ac:dyDescent="0.25">
      <c r="A85" s="116" t="s">
        <v>267</v>
      </c>
      <c r="B85" s="114" t="s">
        <v>343</v>
      </c>
      <c r="C85" s="114" t="s">
        <v>13</v>
      </c>
      <c r="D85" s="114" t="s">
        <v>309</v>
      </c>
      <c r="E85" s="114" t="s">
        <v>309</v>
      </c>
      <c r="F85" s="135">
        <v>988746.91</v>
      </c>
      <c r="G85" s="135">
        <v>988746.91</v>
      </c>
      <c r="H85" s="112"/>
    </row>
    <row r="86" spans="1:8" outlineLevel="3" x14ac:dyDescent="0.25">
      <c r="A86" s="116" t="s">
        <v>388</v>
      </c>
      <c r="B86" s="114" t="s">
        <v>343</v>
      </c>
      <c r="C86" s="114" t="s">
        <v>13</v>
      </c>
      <c r="D86" s="114" t="s">
        <v>318</v>
      </c>
      <c r="E86" s="114" t="s">
        <v>326</v>
      </c>
      <c r="F86" s="122">
        <v>426927.28</v>
      </c>
      <c r="G86" s="122">
        <v>426927.28</v>
      </c>
      <c r="H86" s="112"/>
    </row>
    <row r="87" spans="1:8" outlineLevel="4" x14ac:dyDescent="0.25">
      <c r="A87" s="116" t="s">
        <v>383</v>
      </c>
      <c r="B87" s="114" t="s">
        <v>343</v>
      </c>
      <c r="C87" s="114" t="s">
        <v>13</v>
      </c>
      <c r="D87" s="114" t="s">
        <v>318</v>
      </c>
      <c r="E87" s="114" t="s">
        <v>319</v>
      </c>
      <c r="F87" s="122">
        <v>209767.11</v>
      </c>
      <c r="G87" s="122">
        <v>209767.11</v>
      </c>
      <c r="H87" s="112"/>
    </row>
    <row r="88" spans="1:8" outlineLevel="4" x14ac:dyDescent="0.25">
      <c r="A88" s="116" t="s">
        <v>389</v>
      </c>
      <c r="B88" s="114" t="s">
        <v>343</v>
      </c>
      <c r="C88" s="114" t="s">
        <v>13</v>
      </c>
      <c r="D88" s="114" t="s">
        <v>318</v>
      </c>
      <c r="E88" s="114" t="s">
        <v>255</v>
      </c>
      <c r="F88" s="122">
        <v>102052.52</v>
      </c>
      <c r="G88" s="122">
        <v>102052.52</v>
      </c>
      <c r="H88" s="112"/>
    </row>
    <row r="89" spans="1:8" outlineLevel="1" x14ac:dyDescent="0.25">
      <c r="A89" s="116" t="s">
        <v>388</v>
      </c>
      <c r="B89" s="114" t="s">
        <v>343</v>
      </c>
      <c r="C89" s="114" t="s">
        <v>13</v>
      </c>
      <c r="D89" s="114" t="s">
        <v>318</v>
      </c>
      <c r="E89" s="114" t="s">
        <v>326</v>
      </c>
      <c r="F89" s="122">
        <v>129450</v>
      </c>
      <c r="G89" s="122">
        <v>129450</v>
      </c>
      <c r="H89" s="112"/>
    </row>
    <row r="90" spans="1:8" outlineLevel="2" x14ac:dyDescent="0.25">
      <c r="A90" s="116" t="s">
        <v>389</v>
      </c>
      <c r="B90" s="114" t="s">
        <v>343</v>
      </c>
      <c r="C90" s="114" t="s">
        <v>13</v>
      </c>
      <c r="D90" s="114" t="s">
        <v>318</v>
      </c>
      <c r="E90" s="114" t="s">
        <v>255</v>
      </c>
      <c r="F90" s="122">
        <v>120550</v>
      </c>
      <c r="G90" s="122">
        <v>120550</v>
      </c>
      <c r="H90" s="112"/>
    </row>
    <row r="91" spans="1:8" ht="31.5" outlineLevel="3" x14ac:dyDescent="0.25">
      <c r="A91" s="116" t="s">
        <v>49</v>
      </c>
      <c r="B91" s="114" t="s">
        <v>344</v>
      </c>
      <c r="C91" s="114" t="s">
        <v>311</v>
      </c>
      <c r="D91" s="114" t="s">
        <v>309</v>
      </c>
      <c r="E91" s="114" t="s">
        <v>309</v>
      </c>
      <c r="F91" s="135">
        <v>539586.53</v>
      </c>
      <c r="G91" s="135">
        <v>321010.83</v>
      </c>
      <c r="H91" s="112"/>
    </row>
    <row r="92" spans="1:8" ht="31.5" outlineLevel="4" x14ac:dyDescent="0.25">
      <c r="A92" s="116" t="s">
        <v>268</v>
      </c>
      <c r="B92" s="114" t="s">
        <v>344</v>
      </c>
      <c r="C92" s="114" t="s">
        <v>14</v>
      </c>
      <c r="D92" s="114" t="s">
        <v>309</v>
      </c>
      <c r="E92" s="114" t="s">
        <v>309</v>
      </c>
      <c r="F92" s="135">
        <v>375252.78</v>
      </c>
      <c r="G92" s="135">
        <v>197677.77</v>
      </c>
      <c r="H92" s="112"/>
    </row>
    <row r="93" spans="1:8" outlineLevel="2" x14ac:dyDescent="0.25">
      <c r="A93" s="116" t="s">
        <v>383</v>
      </c>
      <c r="B93" s="114" t="s">
        <v>344</v>
      </c>
      <c r="C93" s="114" t="s">
        <v>14</v>
      </c>
      <c r="D93" s="114" t="s">
        <v>318</v>
      </c>
      <c r="E93" s="114" t="s">
        <v>319</v>
      </c>
      <c r="F93" s="122">
        <v>375252.78</v>
      </c>
      <c r="G93" s="122">
        <v>197677.77</v>
      </c>
      <c r="H93" s="112"/>
    </row>
    <row r="94" spans="1:8" ht="47.25" outlineLevel="3" x14ac:dyDescent="0.25">
      <c r="A94" s="116" t="s">
        <v>441</v>
      </c>
      <c r="B94" s="114" t="s">
        <v>344</v>
      </c>
      <c r="C94" s="114" t="s">
        <v>423</v>
      </c>
      <c r="D94" s="114" t="s">
        <v>309</v>
      </c>
      <c r="E94" s="114" t="s">
        <v>309</v>
      </c>
      <c r="F94" s="135">
        <v>20000</v>
      </c>
      <c r="G94" s="135">
        <v>0</v>
      </c>
      <c r="H94" s="112"/>
    </row>
    <row r="95" spans="1:8" ht="31.5" customHeight="1" outlineLevel="4" x14ac:dyDescent="0.25">
      <c r="A95" s="116" t="s">
        <v>442</v>
      </c>
      <c r="B95" s="114" t="s">
        <v>344</v>
      </c>
      <c r="C95" s="114" t="s">
        <v>423</v>
      </c>
      <c r="D95" s="114" t="s">
        <v>349</v>
      </c>
      <c r="E95" s="114" t="s">
        <v>318</v>
      </c>
      <c r="F95" s="122">
        <v>20000</v>
      </c>
      <c r="G95" s="122">
        <v>0</v>
      </c>
      <c r="H95" s="112"/>
    </row>
    <row r="96" spans="1:8" ht="63" outlineLevel="2" x14ac:dyDescent="0.25">
      <c r="A96" s="116" t="s">
        <v>399</v>
      </c>
      <c r="B96" s="114" t="s">
        <v>344</v>
      </c>
      <c r="C96" s="114" t="s">
        <v>345</v>
      </c>
      <c r="D96" s="114" t="s">
        <v>309</v>
      </c>
      <c r="E96" s="114" t="s">
        <v>309</v>
      </c>
      <c r="F96" s="135">
        <v>144333.75</v>
      </c>
      <c r="G96" s="135">
        <v>123333.06</v>
      </c>
      <c r="H96" s="112"/>
    </row>
    <row r="97" spans="1:8" outlineLevel="3" x14ac:dyDescent="0.25">
      <c r="A97" s="116" t="s">
        <v>383</v>
      </c>
      <c r="B97" s="114" t="s">
        <v>344</v>
      </c>
      <c r="C97" s="114" t="s">
        <v>345</v>
      </c>
      <c r="D97" s="114" t="s">
        <v>318</v>
      </c>
      <c r="E97" s="114" t="s">
        <v>319</v>
      </c>
      <c r="F97" s="122">
        <v>33334</v>
      </c>
      <c r="G97" s="122">
        <v>12333.31</v>
      </c>
      <c r="H97" s="112"/>
    </row>
    <row r="98" spans="1:8" outlineLevel="4" x14ac:dyDescent="0.25">
      <c r="A98" s="116" t="s">
        <v>383</v>
      </c>
      <c r="B98" s="114" t="s">
        <v>344</v>
      </c>
      <c r="C98" s="114" t="s">
        <v>345</v>
      </c>
      <c r="D98" s="114" t="s">
        <v>318</v>
      </c>
      <c r="E98" s="114" t="s">
        <v>319</v>
      </c>
      <c r="F98" s="122">
        <v>110999.75</v>
      </c>
      <c r="G98" s="122">
        <v>110999.75</v>
      </c>
      <c r="H98" s="112"/>
    </row>
    <row r="99" spans="1:8" ht="31.5" outlineLevel="4" x14ac:dyDescent="0.25">
      <c r="A99" s="113" t="s">
        <v>400</v>
      </c>
      <c r="B99" s="114" t="s">
        <v>346</v>
      </c>
      <c r="C99" s="114" t="s">
        <v>311</v>
      </c>
      <c r="D99" s="114" t="s">
        <v>309</v>
      </c>
      <c r="E99" s="114" t="s">
        <v>309</v>
      </c>
      <c r="F99" s="121">
        <v>40091625.420000002</v>
      </c>
      <c r="G99" s="121">
        <v>35729693.030000001</v>
      </c>
      <c r="H99" s="112"/>
    </row>
    <row r="100" spans="1:8" outlineLevel="4" x14ac:dyDescent="0.25">
      <c r="A100" s="113" t="s">
        <v>52</v>
      </c>
      <c r="B100" s="114" t="s">
        <v>347</v>
      </c>
      <c r="C100" s="114" t="s">
        <v>311</v>
      </c>
      <c r="D100" s="114" t="s">
        <v>309</v>
      </c>
      <c r="E100" s="114" t="s">
        <v>309</v>
      </c>
      <c r="F100" s="121">
        <v>415391.76</v>
      </c>
      <c r="G100" s="121">
        <v>415391.76</v>
      </c>
      <c r="H100" s="112"/>
    </row>
    <row r="101" spans="1:8" ht="31.5" outlineLevel="4" x14ac:dyDescent="0.25">
      <c r="A101" s="116" t="s">
        <v>269</v>
      </c>
      <c r="B101" s="114" t="s">
        <v>347</v>
      </c>
      <c r="C101" s="114" t="s">
        <v>15</v>
      </c>
      <c r="D101" s="114" t="s">
        <v>309</v>
      </c>
      <c r="E101" s="114" t="s">
        <v>309</v>
      </c>
      <c r="F101" s="135">
        <v>415391.76</v>
      </c>
      <c r="G101" s="135">
        <v>415391.76</v>
      </c>
      <c r="H101" s="112"/>
    </row>
    <row r="102" spans="1:8" outlineLevel="3" x14ac:dyDescent="0.25">
      <c r="A102" s="116" t="s">
        <v>388</v>
      </c>
      <c r="B102" s="114" t="s">
        <v>347</v>
      </c>
      <c r="C102" s="114" t="s">
        <v>15</v>
      </c>
      <c r="D102" s="114" t="s">
        <v>318</v>
      </c>
      <c r="E102" s="114" t="s">
        <v>326</v>
      </c>
      <c r="F102" s="122">
        <v>415391.76</v>
      </c>
      <c r="G102" s="122">
        <v>415391.76</v>
      </c>
      <c r="H102" s="112"/>
    </row>
    <row r="103" spans="1:8" outlineLevel="4" x14ac:dyDescent="0.25">
      <c r="A103" s="113" t="s">
        <v>53</v>
      </c>
      <c r="B103" s="114" t="s">
        <v>348</v>
      </c>
      <c r="C103" s="114" t="s">
        <v>311</v>
      </c>
      <c r="D103" s="114" t="s">
        <v>309</v>
      </c>
      <c r="E103" s="114" t="s">
        <v>309</v>
      </c>
      <c r="F103" s="135">
        <v>10944005.5</v>
      </c>
      <c r="G103" s="135">
        <v>10919005.5</v>
      </c>
      <c r="H103" s="112"/>
    </row>
    <row r="104" spans="1:8" ht="49.5" customHeight="1" outlineLevel="4" x14ac:dyDescent="0.25">
      <c r="A104" s="116" t="s">
        <v>443</v>
      </c>
      <c r="B104" s="114" t="s">
        <v>348</v>
      </c>
      <c r="C104" s="114" t="s">
        <v>424</v>
      </c>
      <c r="D104" s="114" t="s">
        <v>309</v>
      </c>
      <c r="E104" s="114" t="s">
        <v>309</v>
      </c>
      <c r="F104" s="135">
        <v>40000</v>
      </c>
      <c r="G104" s="135">
        <v>15000</v>
      </c>
      <c r="H104" s="112"/>
    </row>
    <row r="105" spans="1:8" outlineLevel="4" x14ac:dyDescent="0.25">
      <c r="A105" s="116" t="s">
        <v>388</v>
      </c>
      <c r="B105" s="114" t="s">
        <v>348</v>
      </c>
      <c r="C105" s="114" t="s">
        <v>424</v>
      </c>
      <c r="D105" s="114" t="s">
        <v>318</v>
      </c>
      <c r="E105" s="114" t="s">
        <v>326</v>
      </c>
      <c r="F105" s="122">
        <v>25000</v>
      </c>
      <c r="G105" s="122">
        <v>0</v>
      </c>
      <c r="H105" s="112"/>
    </row>
    <row r="106" spans="1:8" outlineLevel="3" x14ac:dyDescent="0.25">
      <c r="A106" s="116" t="s">
        <v>383</v>
      </c>
      <c r="B106" s="114" t="s">
        <v>348</v>
      </c>
      <c r="C106" s="114" t="s">
        <v>424</v>
      </c>
      <c r="D106" s="114" t="s">
        <v>318</v>
      </c>
      <c r="E106" s="114" t="s">
        <v>319</v>
      </c>
      <c r="F106" s="122">
        <v>15000</v>
      </c>
      <c r="G106" s="122">
        <v>15000</v>
      </c>
      <c r="H106" s="112"/>
    </row>
    <row r="107" spans="1:8" ht="191.25" customHeight="1" outlineLevel="4" x14ac:dyDescent="0.25">
      <c r="A107" s="116" t="s">
        <v>444</v>
      </c>
      <c r="B107" s="114" t="s">
        <v>348</v>
      </c>
      <c r="C107" s="114" t="s">
        <v>425</v>
      </c>
      <c r="D107" s="114" t="s">
        <v>309</v>
      </c>
      <c r="E107" s="114" t="s">
        <v>309</v>
      </c>
      <c r="F107" s="135">
        <v>3596698.19</v>
      </c>
      <c r="G107" s="135">
        <v>3596698.19</v>
      </c>
      <c r="H107" s="112"/>
    </row>
    <row r="108" spans="1:8" outlineLevel="3" x14ac:dyDescent="0.25">
      <c r="A108" s="116" t="s">
        <v>388</v>
      </c>
      <c r="B108" s="114" t="s">
        <v>348</v>
      </c>
      <c r="C108" s="114" t="s">
        <v>425</v>
      </c>
      <c r="D108" s="114" t="s">
        <v>376</v>
      </c>
      <c r="E108" s="114" t="s">
        <v>326</v>
      </c>
      <c r="F108" s="122">
        <v>326813.90000000002</v>
      </c>
      <c r="G108" s="122">
        <v>326813.90000000002</v>
      </c>
      <c r="H108" s="112"/>
    </row>
    <row r="109" spans="1:8" outlineLevel="4" x14ac:dyDescent="0.25">
      <c r="A109" s="116" t="s">
        <v>388</v>
      </c>
      <c r="B109" s="114" t="s">
        <v>348</v>
      </c>
      <c r="C109" s="114" t="s">
        <v>425</v>
      </c>
      <c r="D109" s="114" t="s">
        <v>376</v>
      </c>
      <c r="E109" s="114" t="s">
        <v>326</v>
      </c>
      <c r="F109" s="122">
        <v>314126.89</v>
      </c>
      <c r="G109" s="122">
        <v>314126.89</v>
      </c>
      <c r="H109" s="112"/>
    </row>
    <row r="110" spans="1:8" outlineLevel="4" x14ac:dyDescent="0.25">
      <c r="A110" s="116" t="s">
        <v>388</v>
      </c>
      <c r="B110" s="114" t="s">
        <v>348</v>
      </c>
      <c r="C110" s="114" t="s">
        <v>425</v>
      </c>
      <c r="D110" s="114" t="s">
        <v>376</v>
      </c>
      <c r="E110" s="114" t="s">
        <v>326</v>
      </c>
      <c r="F110" s="122">
        <v>2955757.4</v>
      </c>
      <c r="G110" s="122">
        <v>2955757.4</v>
      </c>
      <c r="H110" s="112"/>
    </row>
    <row r="111" spans="1:8" ht="31.5" customHeight="1" outlineLevel="4" x14ac:dyDescent="0.25">
      <c r="A111" s="116" t="s">
        <v>445</v>
      </c>
      <c r="B111" s="114" t="s">
        <v>348</v>
      </c>
      <c r="C111" s="114" t="s">
        <v>426</v>
      </c>
      <c r="D111" s="114" t="s">
        <v>309</v>
      </c>
      <c r="E111" s="114" t="s">
        <v>309</v>
      </c>
      <c r="F111" s="135">
        <v>7307307.3099999996</v>
      </c>
      <c r="G111" s="135">
        <v>7307307.3099999996</v>
      </c>
      <c r="H111" s="112"/>
    </row>
    <row r="112" spans="1:8" ht="63" outlineLevel="4" x14ac:dyDescent="0.25">
      <c r="A112" s="116" t="s">
        <v>283</v>
      </c>
      <c r="B112" s="114" t="s">
        <v>348</v>
      </c>
      <c r="C112" s="114" t="s">
        <v>426</v>
      </c>
      <c r="D112" s="114" t="s">
        <v>349</v>
      </c>
      <c r="E112" s="114" t="s">
        <v>350</v>
      </c>
      <c r="F112" s="122">
        <v>7300000</v>
      </c>
      <c r="G112" s="122">
        <v>7300000</v>
      </c>
      <c r="H112" s="112"/>
    </row>
    <row r="113" spans="1:8" ht="46.5" customHeight="1" outlineLevel="4" x14ac:dyDescent="0.25">
      <c r="A113" s="116" t="s">
        <v>283</v>
      </c>
      <c r="B113" s="114" t="s">
        <v>348</v>
      </c>
      <c r="C113" s="114" t="s">
        <v>426</v>
      </c>
      <c r="D113" s="114" t="s">
        <v>349</v>
      </c>
      <c r="E113" s="114" t="s">
        <v>350</v>
      </c>
      <c r="F113" s="122">
        <v>7307.31</v>
      </c>
      <c r="G113" s="122">
        <v>7307.31</v>
      </c>
      <c r="H113" s="112"/>
    </row>
    <row r="114" spans="1:8" outlineLevel="1" x14ac:dyDescent="0.25">
      <c r="A114" s="113" t="s">
        <v>54</v>
      </c>
      <c r="B114" s="114" t="s">
        <v>351</v>
      </c>
      <c r="C114" s="114" t="s">
        <v>311</v>
      </c>
      <c r="D114" s="114" t="s">
        <v>309</v>
      </c>
      <c r="E114" s="114" t="s">
        <v>309</v>
      </c>
      <c r="F114" s="121">
        <v>28732228.16</v>
      </c>
      <c r="G114" s="121">
        <v>24395295.77</v>
      </c>
      <c r="H114" s="112"/>
    </row>
    <row r="115" spans="1:8" ht="47.25" outlineLevel="2" x14ac:dyDescent="0.25">
      <c r="A115" s="116" t="s">
        <v>443</v>
      </c>
      <c r="B115" s="114" t="s">
        <v>351</v>
      </c>
      <c r="C115" s="114" t="s">
        <v>424</v>
      </c>
      <c r="D115" s="114" t="s">
        <v>309</v>
      </c>
      <c r="E115" s="114" t="s">
        <v>309</v>
      </c>
      <c r="F115" s="135">
        <v>410000</v>
      </c>
      <c r="G115" s="135">
        <v>410000</v>
      </c>
      <c r="H115" s="112"/>
    </row>
    <row r="116" spans="1:8" outlineLevel="3" x14ac:dyDescent="0.25">
      <c r="A116" s="116" t="s">
        <v>388</v>
      </c>
      <c r="B116" s="114" t="s">
        <v>351</v>
      </c>
      <c r="C116" s="114" t="s">
        <v>424</v>
      </c>
      <c r="D116" s="114" t="s">
        <v>318</v>
      </c>
      <c r="E116" s="114" t="s">
        <v>326</v>
      </c>
      <c r="F116" s="122">
        <v>410000</v>
      </c>
      <c r="G116" s="122">
        <v>410000</v>
      </c>
      <c r="H116" s="112"/>
    </row>
    <row r="117" spans="1:8" ht="31.5" outlineLevel="4" x14ac:dyDescent="0.25">
      <c r="A117" s="116" t="s">
        <v>284</v>
      </c>
      <c r="B117" s="114" t="s">
        <v>351</v>
      </c>
      <c r="C117" s="114" t="s">
        <v>160</v>
      </c>
      <c r="D117" s="114" t="s">
        <v>309</v>
      </c>
      <c r="E117" s="114" t="s">
        <v>309</v>
      </c>
      <c r="F117" s="135">
        <v>10775931.77</v>
      </c>
      <c r="G117" s="135">
        <v>10775931.77</v>
      </c>
      <c r="H117" s="112"/>
    </row>
    <row r="118" spans="1:8" outlineLevel="1" x14ac:dyDescent="0.25">
      <c r="A118" s="116" t="s">
        <v>388</v>
      </c>
      <c r="B118" s="114" t="s">
        <v>351</v>
      </c>
      <c r="C118" s="114" t="s">
        <v>160</v>
      </c>
      <c r="D118" s="114" t="s">
        <v>318</v>
      </c>
      <c r="E118" s="114" t="s">
        <v>326</v>
      </c>
      <c r="F118" s="122">
        <v>207344.87</v>
      </c>
      <c r="G118" s="122">
        <v>207344.87</v>
      </c>
      <c r="H118" s="112"/>
    </row>
    <row r="119" spans="1:8" outlineLevel="2" x14ac:dyDescent="0.25">
      <c r="A119" s="116" t="s">
        <v>388</v>
      </c>
      <c r="B119" s="114" t="s">
        <v>351</v>
      </c>
      <c r="C119" s="114" t="s">
        <v>160</v>
      </c>
      <c r="D119" s="114" t="s">
        <v>318</v>
      </c>
      <c r="E119" s="114" t="s">
        <v>326</v>
      </c>
      <c r="F119" s="122">
        <v>22155.52</v>
      </c>
      <c r="G119" s="122">
        <v>22155.52</v>
      </c>
      <c r="H119" s="112"/>
    </row>
    <row r="120" spans="1:8" outlineLevel="3" x14ac:dyDescent="0.25">
      <c r="A120" s="116" t="s">
        <v>388</v>
      </c>
      <c r="B120" s="114" t="s">
        <v>351</v>
      </c>
      <c r="C120" s="114" t="s">
        <v>160</v>
      </c>
      <c r="D120" s="114" t="s">
        <v>318</v>
      </c>
      <c r="E120" s="114" t="s">
        <v>326</v>
      </c>
      <c r="F120" s="122">
        <v>10546431.380000001</v>
      </c>
      <c r="G120" s="122">
        <v>10546431.380000001</v>
      </c>
      <c r="H120" s="112"/>
    </row>
    <row r="121" spans="1:8" ht="47.25" outlineLevel="4" x14ac:dyDescent="0.25">
      <c r="A121" s="116" t="s">
        <v>281</v>
      </c>
      <c r="B121" s="114" t="s">
        <v>351</v>
      </c>
      <c r="C121" s="114" t="s">
        <v>328</v>
      </c>
      <c r="D121" s="114" t="s">
        <v>309</v>
      </c>
      <c r="E121" s="114" t="s">
        <v>309</v>
      </c>
      <c r="F121" s="135">
        <v>1000000</v>
      </c>
      <c r="G121" s="135">
        <v>1000000</v>
      </c>
      <c r="H121" s="112"/>
    </row>
    <row r="122" spans="1:8" outlineLevel="3" x14ac:dyDescent="0.25">
      <c r="A122" s="116" t="s">
        <v>388</v>
      </c>
      <c r="B122" s="114" t="s">
        <v>351</v>
      </c>
      <c r="C122" s="114" t="s">
        <v>328</v>
      </c>
      <c r="D122" s="114" t="s">
        <v>318</v>
      </c>
      <c r="E122" s="114" t="s">
        <v>326</v>
      </c>
      <c r="F122" s="122">
        <v>500000</v>
      </c>
      <c r="G122" s="122">
        <v>500000</v>
      </c>
      <c r="H122" s="112"/>
    </row>
    <row r="123" spans="1:8" outlineLevel="4" x14ac:dyDescent="0.25">
      <c r="A123" s="116" t="s">
        <v>389</v>
      </c>
      <c r="B123" s="114" t="s">
        <v>351</v>
      </c>
      <c r="C123" s="114" t="s">
        <v>328</v>
      </c>
      <c r="D123" s="114" t="s">
        <v>318</v>
      </c>
      <c r="E123" s="114" t="s">
        <v>255</v>
      </c>
      <c r="F123" s="122">
        <v>500000</v>
      </c>
      <c r="G123" s="122">
        <v>500000</v>
      </c>
      <c r="H123" s="112"/>
    </row>
    <row r="124" spans="1:8" ht="81" customHeight="1" outlineLevel="4" x14ac:dyDescent="0.25">
      <c r="A124" s="116" t="s">
        <v>437</v>
      </c>
      <c r="B124" s="114" t="s">
        <v>351</v>
      </c>
      <c r="C124" s="114" t="s">
        <v>421</v>
      </c>
      <c r="D124" s="114" t="s">
        <v>309</v>
      </c>
      <c r="E124" s="114" t="s">
        <v>309</v>
      </c>
      <c r="F124" s="135">
        <v>770846</v>
      </c>
      <c r="G124" s="135">
        <v>0</v>
      </c>
      <c r="H124" s="112"/>
    </row>
    <row r="125" spans="1:8" outlineLevel="4" x14ac:dyDescent="0.25">
      <c r="A125" s="116" t="s">
        <v>388</v>
      </c>
      <c r="B125" s="114" t="s">
        <v>351</v>
      </c>
      <c r="C125" s="114" t="s">
        <v>421</v>
      </c>
      <c r="D125" s="114" t="s">
        <v>318</v>
      </c>
      <c r="E125" s="114" t="s">
        <v>326</v>
      </c>
      <c r="F125" s="122">
        <v>770846</v>
      </c>
      <c r="G125" s="122">
        <v>0</v>
      </c>
      <c r="H125" s="112"/>
    </row>
    <row r="126" spans="1:8" outlineLevel="3" x14ac:dyDescent="0.25">
      <c r="A126" s="116" t="s">
        <v>288</v>
      </c>
      <c r="B126" s="114" t="s">
        <v>351</v>
      </c>
      <c r="C126" s="114" t="s">
        <v>16</v>
      </c>
      <c r="D126" s="114" t="s">
        <v>309</v>
      </c>
      <c r="E126" s="114" t="s">
        <v>309</v>
      </c>
      <c r="F126" s="135">
        <v>15775450.390000001</v>
      </c>
      <c r="G126" s="135">
        <v>12209364</v>
      </c>
      <c r="H126" s="112"/>
    </row>
    <row r="127" spans="1:8" outlineLevel="4" x14ac:dyDescent="0.25">
      <c r="A127" s="116" t="s">
        <v>380</v>
      </c>
      <c r="B127" s="114" t="s">
        <v>351</v>
      </c>
      <c r="C127" s="114" t="s">
        <v>16</v>
      </c>
      <c r="D127" s="114" t="s">
        <v>314</v>
      </c>
      <c r="E127" s="114" t="s">
        <v>315</v>
      </c>
      <c r="F127" s="122">
        <v>66500</v>
      </c>
      <c r="G127" s="122">
        <v>66500</v>
      </c>
      <c r="H127" s="112"/>
    </row>
    <row r="128" spans="1:8" outlineLevel="1" x14ac:dyDescent="0.25">
      <c r="A128" s="116" t="s">
        <v>381</v>
      </c>
      <c r="B128" s="114" t="s">
        <v>351</v>
      </c>
      <c r="C128" s="114" t="s">
        <v>16</v>
      </c>
      <c r="D128" s="114" t="s">
        <v>316</v>
      </c>
      <c r="E128" s="114" t="s">
        <v>317</v>
      </c>
      <c r="F128" s="122">
        <v>20082.990000000002</v>
      </c>
      <c r="G128" s="122">
        <v>20082.990000000002</v>
      </c>
      <c r="H128" s="112"/>
    </row>
    <row r="129" spans="1:8" outlineLevel="2" x14ac:dyDescent="0.25">
      <c r="A129" s="116" t="s">
        <v>388</v>
      </c>
      <c r="B129" s="114" t="s">
        <v>351</v>
      </c>
      <c r="C129" s="114" t="s">
        <v>16</v>
      </c>
      <c r="D129" s="114" t="s">
        <v>318</v>
      </c>
      <c r="E129" s="114" t="s">
        <v>326</v>
      </c>
      <c r="F129" s="122">
        <v>7289721.3499999996</v>
      </c>
      <c r="G129" s="122">
        <v>6495183.25</v>
      </c>
      <c r="H129" s="112"/>
    </row>
    <row r="130" spans="1:8" outlineLevel="3" x14ac:dyDescent="0.25">
      <c r="A130" s="116" t="s">
        <v>383</v>
      </c>
      <c r="B130" s="114" t="s">
        <v>351</v>
      </c>
      <c r="C130" s="114" t="s">
        <v>16</v>
      </c>
      <c r="D130" s="114" t="s">
        <v>318</v>
      </c>
      <c r="E130" s="114" t="s">
        <v>319</v>
      </c>
      <c r="F130" s="122">
        <v>1139216.5900000001</v>
      </c>
      <c r="G130" s="122">
        <v>48000</v>
      </c>
      <c r="H130" s="112"/>
    </row>
    <row r="131" spans="1:8" outlineLevel="4" x14ac:dyDescent="0.25">
      <c r="A131" s="116" t="s">
        <v>389</v>
      </c>
      <c r="B131" s="114" t="s">
        <v>351</v>
      </c>
      <c r="C131" s="114" t="s">
        <v>16</v>
      </c>
      <c r="D131" s="114" t="s">
        <v>318</v>
      </c>
      <c r="E131" s="114" t="s">
        <v>255</v>
      </c>
      <c r="F131" s="122">
        <v>3514666.67</v>
      </c>
      <c r="G131" s="122">
        <v>1855678.72</v>
      </c>
      <c r="H131" s="112"/>
    </row>
    <row r="132" spans="1:8" ht="31.5" outlineLevel="2" x14ac:dyDescent="0.25">
      <c r="A132" s="116" t="s">
        <v>382</v>
      </c>
      <c r="B132" s="114" t="s">
        <v>351</v>
      </c>
      <c r="C132" s="114" t="s">
        <v>16</v>
      </c>
      <c r="D132" s="114" t="s">
        <v>318</v>
      </c>
      <c r="E132" s="114" t="s">
        <v>320</v>
      </c>
      <c r="F132" s="122">
        <v>472835.46</v>
      </c>
      <c r="G132" s="122">
        <v>456027.18</v>
      </c>
      <c r="H132" s="112"/>
    </row>
    <row r="133" spans="1:8" ht="31.5" outlineLevel="3" x14ac:dyDescent="0.25">
      <c r="A133" s="116" t="s">
        <v>446</v>
      </c>
      <c r="B133" s="114" t="s">
        <v>351</v>
      </c>
      <c r="C133" s="114" t="s">
        <v>16</v>
      </c>
      <c r="D133" s="114" t="s">
        <v>318</v>
      </c>
      <c r="E133" s="114" t="s">
        <v>427</v>
      </c>
      <c r="F133" s="122">
        <v>415333.33</v>
      </c>
      <c r="G133" s="122">
        <v>415333.33</v>
      </c>
      <c r="H133" s="112"/>
    </row>
    <row r="134" spans="1:8" outlineLevel="4" x14ac:dyDescent="0.25">
      <c r="A134" s="116" t="s">
        <v>387</v>
      </c>
      <c r="B134" s="114" t="s">
        <v>351</v>
      </c>
      <c r="C134" s="114" t="s">
        <v>16</v>
      </c>
      <c r="D134" s="114" t="s">
        <v>327</v>
      </c>
      <c r="E134" s="114" t="s">
        <v>325</v>
      </c>
      <c r="F134" s="122">
        <v>2852094</v>
      </c>
      <c r="G134" s="122">
        <v>2852094</v>
      </c>
      <c r="H134" s="112"/>
    </row>
    <row r="135" spans="1:8" ht="33" customHeight="1" outlineLevel="2" x14ac:dyDescent="0.25">
      <c r="A135" s="116" t="s">
        <v>401</v>
      </c>
      <c r="B135" s="114" t="s">
        <v>351</v>
      </c>
      <c r="C135" s="114" t="s">
        <v>16</v>
      </c>
      <c r="D135" s="114" t="s">
        <v>334</v>
      </c>
      <c r="E135" s="114" t="s">
        <v>352</v>
      </c>
      <c r="F135" s="122">
        <v>5000</v>
      </c>
      <c r="G135" s="122">
        <v>464.53</v>
      </c>
      <c r="H135" s="112"/>
    </row>
    <row r="136" spans="1:8" outlineLevel="3" x14ac:dyDescent="0.25">
      <c r="A136" s="113" t="s">
        <v>402</v>
      </c>
      <c r="B136" s="114" t="s">
        <v>353</v>
      </c>
      <c r="C136" s="114" t="s">
        <v>311</v>
      </c>
      <c r="D136" s="114" t="s">
        <v>309</v>
      </c>
      <c r="E136" s="114" t="s">
        <v>309</v>
      </c>
      <c r="F136" s="121">
        <v>50000</v>
      </c>
      <c r="G136" s="121">
        <v>17400</v>
      </c>
      <c r="H136" s="112"/>
    </row>
    <row r="137" spans="1:8" ht="34.5" customHeight="1" outlineLevel="4" x14ac:dyDescent="0.25">
      <c r="A137" s="116" t="s">
        <v>108</v>
      </c>
      <c r="B137" s="114" t="s">
        <v>354</v>
      </c>
      <c r="C137" s="114" t="s">
        <v>311</v>
      </c>
      <c r="D137" s="114" t="s">
        <v>309</v>
      </c>
      <c r="E137" s="114" t="s">
        <v>309</v>
      </c>
      <c r="F137" s="135">
        <v>50000</v>
      </c>
      <c r="G137" s="135">
        <v>17400</v>
      </c>
      <c r="H137" s="112"/>
    </row>
    <row r="138" spans="1:8" ht="47.25" outlineLevel="1" x14ac:dyDescent="0.25">
      <c r="A138" s="116" t="s">
        <v>262</v>
      </c>
      <c r="B138" s="114" t="s">
        <v>354</v>
      </c>
      <c r="C138" s="114" t="s">
        <v>4</v>
      </c>
      <c r="D138" s="114" t="s">
        <v>309</v>
      </c>
      <c r="E138" s="114" t="s">
        <v>309</v>
      </c>
      <c r="F138" s="135">
        <v>50000</v>
      </c>
      <c r="G138" s="135">
        <v>17400</v>
      </c>
      <c r="H138" s="112"/>
    </row>
    <row r="139" spans="1:8" outlineLevel="2" x14ac:dyDescent="0.25">
      <c r="A139" s="116" t="s">
        <v>383</v>
      </c>
      <c r="B139" s="114" t="s">
        <v>354</v>
      </c>
      <c r="C139" s="114" t="s">
        <v>4</v>
      </c>
      <c r="D139" s="114" t="s">
        <v>318</v>
      </c>
      <c r="E139" s="114" t="s">
        <v>319</v>
      </c>
      <c r="F139" s="122">
        <v>50000</v>
      </c>
      <c r="G139" s="122">
        <v>17400</v>
      </c>
      <c r="H139" s="112"/>
    </row>
    <row r="140" spans="1:8" outlineLevel="3" x14ac:dyDescent="0.25">
      <c r="A140" s="113" t="s">
        <v>403</v>
      </c>
      <c r="B140" s="114" t="s">
        <v>355</v>
      </c>
      <c r="C140" s="114" t="s">
        <v>311</v>
      </c>
      <c r="D140" s="114" t="s">
        <v>309</v>
      </c>
      <c r="E140" s="114" t="s">
        <v>309</v>
      </c>
      <c r="F140" s="121">
        <f>F141</f>
        <v>17446724.57</v>
      </c>
      <c r="G140" s="121">
        <f>G141</f>
        <v>16433598.300000001</v>
      </c>
      <c r="H140" s="112"/>
    </row>
    <row r="141" spans="1:8" outlineLevel="4" x14ac:dyDescent="0.25">
      <c r="A141" s="116" t="s">
        <v>57</v>
      </c>
      <c r="B141" s="114" t="s">
        <v>356</v>
      </c>
      <c r="C141" s="114" t="s">
        <v>311</v>
      </c>
      <c r="D141" s="114" t="s">
        <v>309</v>
      </c>
      <c r="E141" s="114" t="s">
        <v>309</v>
      </c>
      <c r="F141" s="135">
        <f>F142+F144+F160+F166+F168</f>
        <v>17446724.57</v>
      </c>
      <c r="G141" s="135">
        <f>G142+G144+G160+G166+G168</f>
        <v>16433598.300000001</v>
      </c>
      <c r="H141" s="112"/>
    </row>
    <row r="142" spans="1:8" ht="15.75" customHeight="1" outlineLevel="4" x14ac:dyDescent="0.25">
      <c r="A142" s="116" t="s">
        <v>448</v>
      </c>
      <c r="B142" s="114" t="s">
        <v>356</v>
      </c>
      <c r="C142" s="114" t="s">
        <v>430</v>
      </c>
      <c r="D142" s="114" t="s">
        <v>309</v>
      </c>
      <c r="E142" s="114" t="s">
        <v>309</v>
      </c>
      <c r="F142" s="135">
        <v>18658.86</v>
      </c>
      <c r="G142" s="135">
        <v>18658.86</v>
      </c>
      <c r="H142" s="112"/>
    </row>
    <row r="143" spans="1:8" ht="31.5" outlineLevel="4" x14ac:dyDescent="0.25">
      <c r="A143" s="116" t="s">
        <v>293</v>
      </c>
      <c r="B143" s="114" t="s">
        <v>356</v>
      </c>
      <c r="C143" s="114" t="s">
        <v>430</v>
      </c>
      <c r="D143" s="114" t="s">
        <v>374</v>
      </c>
      <c r="E143" s="114" t="s">
        <v>333</v>
      </c>
      <c r="F143" s="122">
        <v>18658.86</v>
      </c>
      <c r="G143" s="122">
        <v>18658.86</v>
      </c>
      <c r="H143" s="112"/>
    </row>
    <row r="144" spans="1:8" ht="31.5" outlineLevel="4" x14ac:dyDescent="0.25">
      <c r="A144" s="116" t="s">
        <v>270</v>
      </c>
      <c r="B144" s="114" t="s">
        <v>356</v>
      </c>
      <c r="C144" s="114" t="s">
        <v>23</v>
      </c>
      <c r="D144" s="114" t="s">
        <v>309</v>
      </c>
      <c r="E144" s="114" t="s">
        <v>309</v>
      </c>
      <c r="F144" s="135">
        <f>F145+F146+F147+F148+F149+F150+F151+F152+F153+F154+F155+F156+F157+F158+F159</f>
        <v>15128738.049999999</v>
      </c>
      <c r="G144" s="135">
        <f>G145+G146+G147+G148+G149+G150+G151+G152+G153+G154+G155+G156+G157+G158+G159</f>
        <v>14857021.340000002</v>
      </c>
      <c r="H144" s="112"/>
    </row>
    <row r="145" spans="1:8" outlineLevel="3" x14ac:dyDescent="0.25">
      <c r="A145" s="116" t="s">
        <v>380</v>
      </c>
      <c r="B145" s="114" t="s">
        <v>356</v>
      </c>
      <c r="C145" s="114" t="s">
        <v>23</v>
      </c>
      <c r="D145" s="114" t="s">
        <v>373</v>
      </c>
      <c r="E145" s="114" t="s">
        <v>315</v>
      </c>
      <c r="F145" s="122">
        <v>9268351.9499999993</v>
      </c>
      <c r="G145" s="122">
        <v>9268351.9499999993</v>
      </c>
      <c r="H145" s="112"/>
    </row>
    <row r="146" spans="1:8" ht="31.5" outlineLevel="4" x14ac:dyDescent="0.25">
      <c r="A146" s="116" t="s">
        <v>384</v>
      </c>
      <c r="B146" s="114" t="s">
        <v>356</v>
      </c>
      <c r="C146" s="114" t="s">
        <v>23</v>
      </c>
      <c r="D146" s="114" t="s">
        <v>373</v>
      </c>
      <c r="E146" s="114" t="s">
        <v>322</v>
      </c>
      <c r="F146" s="122">
        <v>32720.71</v>
      </c>
      <c r="G146" s="122">
        <v>32668.28</v>
      </c>
      <c r="H146" s="112"/>
    </row>
    <row r="147" spans="1:8" ht="31.5" outlineLevel="4" x14ac:dyDescent="0.25">
      <c r="A147" s="116" t="s">
        <v>390</v>
      </c>
      <c r="B147" s="114" t="s">
        <v>356</v>
      </c>
      <c r="C147" s="114" t="s">
        <v>23</v>
      </c>
      <c r="D147" s="114" t="s">
        <v>330</v>
      </c>
      <c r="E147" s="114" t="s">
        <v>331</v>
      </c>
      <c r="F147" s="122">
        <v>2500</v>
      </c>
      <c r="G147" s="122">
        <v>2500</v>
      </c>
      <c r="H147" s="112"/>
    </row>
    <row r="148" spans="1:8" outlineLevel="4" x14ac:dyDescent="0.25">
      <c r="A148" s="116" t="s">
        <v>383</v>
      </c>
      <c r="B148" s="114" t="s">
        <v>356</v>
      </c>
      <c r="C148" s="114" t="s">
        <v>23</v>
      </c>
      <c r="D148" s="114" t="s">
        <v>330</v>
      </c>
      <c r="E148" s="114" t="s">
        <v>319</v>
      </c>
      <c r="F148" s="122">
        <v>23868</v>
      </c>
      <c r="G148" s="122">
        <v>23868</v>
      </c>
      <c r="H148" s="112"/>
    </row>
    <row r="149" spans="1:8" outlineLevel="4" x14ac:dyDescent="0.25">
      <c r="A149" s="116" t="s">
        <v>381</v>
      </c>
      <c r="B149" s="114" t="s">
        <v>356</v>
      </c>
      <c r="C149" s="114" t="s">
        <v>23</v>
      </c>
      <c r="D149" s="114" t="s">
        <v>375</v>
      </c>
      <c r="E149" s="114" t="s">
        <v>317</v>
      </c>
      <c r="F149" s="122">
        <v>2807927.13</v>
      </c>
      <c r="G149" s="122">
        <v>2789078.31</v>
      </c>
      <c r="H149" s="112"/>
    </row>
    <row r="150" spans="1:8" outlineLevel="4" x14ac:dyDescent="0.25">
      <c r="A150" s="116" t="s">
        <v>385</v>
      </c>
      <c r="B150" s="114" t="s">
        <v>356</v>
      </c>
      <c r="C150" s="114" t="s">
        <v>23</v>
      </c>
      <c r="D150" s="114" t="s">
        <v>318</v>
      </c>
      <c r="E150" s="114" t="s">
        <v>323</v>
      </c>
      <c r="F150" s="122">
        <v>58800</v>
      </c>
      <c r="G150" s="122">
        <v>49691.96</v>
      </c>
      <c r="H150" s="112"/>
    </row>
    <row r="151" spans="1:8" outlineLevel="3" x14ac:dyDescent="0.25">
      <c r="A151" s="116" t="s">
        <v>386</v>
      </c>
      <c r="B151" s="114" t="s">
        <v>356</v>
      </c>
      <c r="C151" s="114" t="s">
        <v>23</v>
      </c>
      <c r="D151" s="114" t="s">
        <v>318</v>
      </c>
      <c r="E151" s="114" t="s">
        <v>324</v>
      </c>
      <c r="F151" s="122">
        <v>50000</v>
      </c>
      <c r="G151" s="122">
        <v>40000</v>
      </c>
      <c r="H151" s="112"/>
    </row>
    <row r="152" spans="1:8" outlineLevel="4" x14ac:dyDescent="0.25">
      <c r="A152" s="116" t="s">
        <v>387</v>
      </c>
      <c r="B152" s="114" t="s">
        <v>356</v>
      </c>
      <c r="C152" s="114" t="s">
        <v>23</v>
      </c>
      <c r="D152" s="114" t="s">
        <v>318</v>
      </c>
      <c r="E152" s="114" t="s">
        <v>325</v>
      </c>
      <c r="F152" s="122">
        <v>51085.39</v>
      </c>
      <c r="G152" s="122">
        <v>46643.69</v>
      </c>
      <c r="H152" s="112"/>
    </row>
    <row r="153" spans="1:8" outlineLevel="4" x14ac:dyDescent="0.25">
      <c r="A153" s="116" t="s">
        <v>388</v>
      </c>
      <c r="B153" s="114" t="s">
        <v>356</v>
      </c>
      <c r="C153" s="114" t="s">
        <v>23</v>
      </c>
      <c r="D153" s="114" t="s">
        <v>318</v>
      </c>
      <c r="E153" s="114" t="s">
        <v>326</v>
      </c>
      <c r="F153" s="122">
        <v>1026122.04</v>
      </c>
      <c r="G153" s="122">
        <v>864063.82</v>
      </c>
      <c r="H153" s="112"/>
    </row>
    <row r="154" spans="1:8" outlineLevel="4" x14ac:dyDescent="0.25">
      <c r="A154" s="116" t="s">
        <v>383</v>
      </c>
      <c r="B154" s="114" t="s">
        <v>356</v>
      </c>
      <c r="C154" s="114" t="s">
        <v>23</v>
      </c>
      <c r="D154" s="114" t="s">
        <v>318</v>
      </c>
      <c r="E154" s="114" t="s">
        <v>319</v>
      </c>
      <c r="F154" s="122">
        <v>415788</v>
      </c>
      <c r="G154" s="122">
        <v>413142.88</v>
      </c>
      <c r="H154" s="112"/>
    </row>
    <row r="155" spans="1:8" x14ac:dyDescent="0.25">
      <c r="A155" s="116" t="s">
        <v>389</v>
      </c>
      <c r="B155" s="114" t="s">
        <v>356</v>
      </c>
      <c r="C155" s="114" t="s">
        <v>23</v>
      </c>
      <c r="D155" s="114" t="s">
        <v>318</v>
      </c>
      <c r="E155" s="114" t="s">
        <v>255</v>
      </c>
      <c r="F155" s="122">
        <v>405659.4</v>
      </c>
      <c r="G155" s="122">
        <v>404617.4</v>
      </c>
      <c r="H155" s="112"/>
    </row>
    <row r="156" spans="1:8" ht="31.5" outlineLevel="1" x14ac:dyDescent="0.25">
      <c r="A156" s="116" t="s">
        <v>382</v>
      </c>
      <c r="B156" s="114" t="s">
        <v>356</v>
      </c>
      <c r="C156" s="114" t="s">
        <v>23</v>
      </c>
      <c r="D156" s="114" t="s">
        <v>318</v>
      </c>
      <c r="E156" s="114" t="s">
        <v>320</v>
      </c>
      <c r="F156" s="122">
        <v>60548.59</v>
      </c>
      <c r="G156" s="122">
        <v>54560</v>
      </c>
      <c r="H156" s="112"/>
    </row>
    <row r="157" spans="1:8" outlineLevel="2" x14ac:dyDescent="0.25">
      <c r="A157" s="116" t="s">
        <v>387</v>
      </c>
      <c r="B157" s="114" t="s">
        <v>356</v>
      </c>
      <c r="C157" s="114" t="s">
        <v>23</v>
      </c>
      <c r="D157" s="114" t="s">
        <v>327</v>
      </c>
      <c r="E157" s="114" t="s">
        <v>325</v>
      </c>
      <c r="F157" s="122">
        <v>921344.83</v>
      </c>
      <c r="G157" s="122">
        <v>863813.04</v>
      </c>
      <c r="H157" s="112"/>
    </row>
    <row r="158" spans="1:8" ht="31.5" customHeight="1" outlineLevel="2" x14ac:dyDescent="0.25">
      <c r="A158" s="116" t="s">
        <v>392</v>
      </c>
      <c r="B158" s="114" t="s">
        <v>356</v>
      </c>
      <c r="C158" s="114" t="s">
        <v>23</v>
      </c>
      <c r="D158" s="114" t="s">
        <v>334</v>
      </c>
      <c r="E158" s="114" t="s">
        <v>335</v>
      </c>
      <c r="F158" s="122">
        <v>4000</v>
      </c>
      <c r="G158" s="122">
        <v>4000</v>
      </c>
      <c r="H158" s="112"/>
    </row>
    <row r="159" spans="1:8" ht="36.75" customHeight="1" outlineLevel="2" x14ac:dyDescent="0.25">
      <c r="A159" s="116" t="s">
        <v>401</v>
      </c>
      <c r="B159" s="114" t="s">
        <v>356</v>
      </c>
      <c r="C159" s="114" t="s">
        <v>23</v>
      </c>
      <c r="D159" s="114" t="s">
        <v>334</v>
      </c>
      <c r="E159" s="114" t="s">
        <v>352</v>
      </c>
      <c r="F159" s="122">
        <v>22.01</v>
      </c>
      <c r="G159" s="122">
        <v>22.01</v>
      </c>
      <c r="H159" s="112"/>
    </row>
    <row r="160" spans="1:8" ht="47.25" outlineLevel="3" x14ac:dyDescent="0.25">
      <c r="A160" s="116" t="s">
        <v>271</v>
      </c>
      <c r="B160" s="114" t="s">
        <v>356</v>
      </c>
      <c r="C160" s="114" t="s">
        <v>148</v>
      </c>
      <c r="D160" s="114" t="s">
        <v>309</v>
      </c>
      <c r="E160" s="114" t="s">
        <v>309</v>
      </c>
      <c r="F160" s="135">
        <v>1380527.66</v>
      </c>
      <c r="G160" s="135">
        <f>G161+G162+G163+G164+G165</f>
        <v>639118.1</v>
      </c>
      <c r="H160" s="112"/>
    </row>
    <row r="161" spans="1:8" outlineLevel="4" x14ac:dyDescent="0.25">
      <c r="A161" s="116" t="s">
        <v>380</v>
      </c>
      <c r="B161" s="114" t="s">
        <v>356</v>
      </c>
      <c r="C161" s="114" t="s">
        <v>148</v>
      </c>
      <c r="D161" s="114" t="s">
        <v>373</v>
      </c>
      <c r="E161" s="114" t="s">
        <v>315</v>
      </c>
      <c r="F161" s="122">
        <v>492085.53</v>
      </c>
      <c r="G161" s="122">
        <v>199943.79</v>
      </c>
      <c r="H161" s="112"/>
    </row>
    <row r="162" spans="1:8" outlineLevel="4" x14ac:dyDescent="0.25">
      <c r="A162" s="116" t="s">
        <v>381</v>
      </c>
      <c r="B162" s="114" t="s">
        <v>356</v>
      </c>
      <c r="C162" s="114" t="s">
        <v>148</v>
      </c>
      <c r="D162" s="114" t="s">
        <v>375</v>
      </c>
      <c r="E162" s="114" t="s">
        <v>317</v>
      </c>
      <c r="F162" s="122">
        <v>143365</v>
      </c>
      <c r="G162" s="122">
        <v>60383.06</v>
      </c>
      <c r="H162" s="112"/>
    </row>
    <row r="163" spans="1:8" ht="47.25" outlineLevel="4" x14ac:dyDescent="0.25">
      <c r="A163" s="116" t="s">
        <v>449</v>
      </c>
      <c r="B163" s="114" t="s">
        <v>356</v>
      </c>
      <c r="C163" s="114" t="s">
        <v>148</v>
      </c>
      <c r="D163" s="114" t="s">
        <v>318</v>
      </c>
      <c r="E163" s="114" t="s">
        <v>431</v>
      </c>
      <c r="F163" s="122">
        <v>1120</v>
      </c>
      <c r="G163" s="122">
        <v>0</v>
      </c>
      <c r="H163" s="112"/>
    </row>
    <row r="164" spans="1:8" outlineLevel="4" x14ac:dyDescent="0.25">
      <c r="A164" s="116" t="s">
        <v>383</v>
      </c>
      <c r="B164" s="114" t="s">
        <v>356</v>
      </c>
      <c r="C164" s="114" t="s">
        <v>148</v>
      </c>
      <c r="D164" s="114" t="s">
        <v>318</v>
      </c>
      <c r="E164" s="114" t="s">
        <v>319</v>
      </c>
      <c r="F164" s="122">
        <v>726047.13</v>
      </c>
      <c r="G164" s="122">
        <v>377069.25</v>
      </c>
      <c r="H164" s="112"/>
    </row>
    <row r="165" spans="1:8" outlineLevel="4" x14ac:dyDescent="0.25">
      <c r="A165" s="116" t="s">
        <v>387</v>
      </c>
      <c r="B165" s="114" t="s">
        <v>356</v>
      </c>
      <c r="C165" s="114" t="s">
        <v>148</v>
      </c>
      <c r="D165" s="114" t="s">
        <v>327</v>
      </c>
      <c r="E165" s="114" t="s">
        <v>325</v>
      </c>
      <c r="F165" s="122">
        <v>17910</v>
      </c>
      <c r="G165" s="122">
        <v>1722</v>
      </c>
      <c r="H165" s="112"/>
    </row>
    <row r="166" spans="1:8" ht="31.5" outlineLevel="4" x14ac:dyDescent="0.25">
      <c r="A166" s="116" t="s">
        <v>450</v>
      </c>
      <c r="B166" s="114" t="s">
        <v>356</v>
      </c>
      <c r="C166" s="114" t="s">
        <v>432</v>
      </c>
      <c r="D166" s="114" t="s">
        <v>309</v>
      </c>
      <c r="E166" s="114" t="s">
        <v>309</v>
      </c>
      <c r="F166" s="135">
        <v>25200</v>
      </c>
      <c r="G166" s="135">
        <v>25200</v>
      </c>
      <c r="H166" s="120"/>
    </row>
    <row r="167" spans="1:8" outlineLevel="4" x14ac:dyDescent="0.25">
      <c r="A167" s="116" t="s">
        <v>389</v>
      </c>
      <c r="B167" s="114" t="s">
        <v>356</v>
      </c>
      <c r="C167" s="114" t="s">
        <v>432</v>
      </c>
      <c r="D167" s="114" t="s">
        <v>318</v>
      </c>
      <c r="E167" s="114" t="s">
        <v>255</v>
      </c>
      <c r="F167" s="122">
        <v>25200</v>
      </c>
      <c r="G167" s="122">
        <v>25200</v>
      </c>
      <c r="H167" s="112"/>
    </row>
    <row r="168" spans="1:8" ht="31.5" outlineLevel="4" x14ac:dyDescent="0.25">
      <c r="A168" s="116" t="s">
        <v>272</v>
      </c>
      <c r="B168" s="114" t="s">
        <v>356</v>
      </c>
      <c r="C168" s="114" t="s">
        <v>24</v>
      </c>
      <c r="D168" s="114" t="s">
        <v>309</v>
      </c>
      <c r="E168" s="114" t="s">
        <v>309</v>
      </c>
      <c r="F168" s="135">
        <f>F169+F170</f>
        <v>893600</v>
      </c>
      <c r="G168" s="135">
        <f>G169+G170</f>
        <v>893600</v>
      </c>
      <c r="H168" s="112"/>
    </row>
    <row r="169" spans="1:8" outlineLevel="4" x14ac:dyDescent="0.25">
      <c r="A169" s="116" t="s">
        <v>383</v>
      </c>
      <c r="B169" s="114" t="s">
        <v>356</v>
      </c>
      <c r="C169" s="114" t="s">
        <v>24</v>
      </c>
      <c r="D169" s="114" t="s">
        <v>318</v>
      </c>
      <c r="E169" s="114" t="s">
        <v>319</v>
      </c>
      <c r="F169" s="122">
        <v>794600</v>
      </c>
      <c r="G169" s="122">
        <v>794600</v>
      </c>
      <c r="H169" s="112"/>
    </row>
    <row r="170" spans="1:8" ht="31.5" outlineLevel="4" x14ac:dyDescent="0.25">
      <c r="A170" s="116" t="s">
        <v>451</v>
      </c>
      <c r="B170" s="114" t="s">
        <v>356</v>
      </c>
      <c r="C170" s="114" t="s">
        <v>24</v>
      </c>
      <c r="D170" s="114" t="s">
        <v>318</v>
      </c>
      <c r="E170" s="114" t="s">
        <v>332</v>
      </c>
      <c r="F170" s="122">
        <v>99000</v>
      </c>
      <c r="G170" s="122">
        <v>99000</v>
      </c>
      <c r="H170" s="112"/>
    </row>
    <row r="171" spans="1:8" x14ac:dyDescent="0.25">
      <c r="A171" s="113" t="s">
        <v>405</v>
      </c>
      <c r="B171" s="114" t="s">
        <v>358</v>
      </c>
      <c r="C171" s="114" t="s">
        <v>311</v>
      </c>
      <c r="D171" s="114" t="s">
        <v>309</v>
      </c>
      <c r="E171" s="114" t="s">
        <v>309</v>
      </c>
      <c r="F171" s="121">
        <v>655747.52</v>
      </c>
      <c r="G171" s="121">
        <v>522289.06</v>
      </c>
      <c r="H171" s="112"/>
    </row>
    <row r="172" spans="1:8" x14ac:dyDescent="0.25">
      <c r="A172" s="116" t="s">
        <v>60</v>
      </c>
      <c r="B172" s="114" t="s">
        <v>359</v>
      </c>
      <c r="C172" s="114" t="s">
        <v>311</v>
      </c>
      <c r="D172" s="114" t="s">
        <v>309</v>
      </c>
      <c r="E172" s="114" t="s">
        <v>309</v>
      </c>
      <c r="F172" s="135">
        <v>240000</v>
      </c>
      <c r="G172" s="135">
        <v>170124.12</v>
      </c>
      <c r="H172" s="112"/>
    </row>
    <row r="173" spans="1:8" ht="47.25" x14ac:dyDescent="0.25">
      <c r="A173" s="116" t="s">
        <v>273</v>
      </c>
      <c r="B173" s="114" t="s">
        <v>359</v>
      </c>
      <c r="C173" s="114" t="s">
        <v>17</v>
      </c>
      <c r="D173" s="114" t="s">
        <v>309</v>
      </c>
      <c r="E173" s="114" t="s">
        <v>309</v>
      </c>
      <c r="F173" s="135">
        <v>240000</v>
      </c>
      <c r="G173" s="135">
        <v>170124.12</v>
      </c>
    </row>
    <row r="174" spans="1:8" ht="47.25" x14ac:dyDescent="0.25">
      <c r="A174" s="116" t="s">
        <v>406</v>
      </c>
      <c r="B174" s="114" t="s">
        <v>359</v>
      </c>
      <c r="C174" s="114" t="s">
        <v>17</v>
      </c>
      <c r="D174" s="114" t="s">
        <v>360</v>
      </c>
      <c r="E174" s="114" t="s">
        <v>361</v>
      </c>
      <c r="F174" s="122">
        <v>240000</v>
      </c>
      <c r="G174" s="122">
        <v>170124.12</v>
      </c>
    </row>
    <row r="175" spans="1:8" x14ac:dyDescent="0.25">
      <c r="A175" s="116" t="s">
        <v>61</v>
      </c>
      <c r="B175" s="114" t="s">
        <v>362</v>
      </c>
      <c r="C175" s="114" t="s">
        <v>311</v>
      </c>
      <c r="D175" s="114" t="s">
        <v>309</v>
      </c>
      <c r="E175" s="114" t="s">
        <v>309</v>
      </c>
      <c r="F175" s="135">
        <v>104191.6</v>
      </c>
      <c r="G175" s="135">
        <v>104191.6</v>
      </c>
    </row>
    <row r="176" spans="1:8" ht="65.25" customHeight="1" x14ac:dyDescent="0.25">
      <c r="A176" s="116" t="s">
        <v>287</v>
      </c>
      <c r="B176" s="114" t="s">
        <v>362</v>
      </c>
      <c r="C176" s="114" t="s">
        <v>18</v>
      </c>
      <c r="D176" s="114" t="s">
        <v>309</v>
      </c>
      <c r="E176" s="114" t="s">
        <v>309</v>
      </c>
      <c r="F176" s="135">
        <v>104191.6</v>
      </c>
      <c r="G176" s="135">
        <v>104191.6</v>
      </c>
    </row>
    <row r="177" spans="1:7" ht="47.25" x14ac:dyDescent="0.25">
      <c r="A177" s="116" t="s">
        <v>439</v>
      </c>
      <c r="B177" s="114" t="s">
        <v>362</v>
      </c>
      <c r="C177" s="114" t="s">
        <v>18</v>
      </c>
      <c r="D177" s="114" t="s">
        <v>256</v>
      </c>
      <c r="E177" s="114" t="s">
        <v>363</v>
      </c>
      <c r="F177" s="122">
        <v>104191.6</v>
      </c>
      <c r="G177" s="122">
        <v>104191.6</v>
      </c>
    </row>
    <row r="178" spans="1:7" x14ac:dyDescent="0.25">
      <c r="A178" s="116" t="s">
        <v>63</v>
      </c>
      <c r="B178" s="114" t="s">
        <v>364</v>
      </c>
      <c r="C178" s="114" t="s">
        <v>311</v>
      </c>
      <c r="D178" s="114" t="s">
        <v>309</v>
      </c>
      <c r="E178" s="114" t="s">
        <v>309</v>
      </c>
      <c r="F178" s="135">
        <v>311555.92</v>
      </c>
      <c r="G178" s="135">
        <v>247973.34</v>
      </c>
    </row>
    <row r="179" spans="1:7" x14ac:dyDescent="0.25">
      <c r="A179" s="116" t="s">
        <v>275</v>
      </c>
      <c r="B179" s="114" t="s">
        <v>364</v>
      </c>
      <c r="C179" s="114" t="s">
        <v>19</v>
      </c>
      <c r="D179" s="114" t="s">
        <v>309</v>
      </c>
      <c r="E179" s="114" t="s">
        <v>309</v>
      </c>
      <c r="F179" s="135">
        <v>311555.92</v>
      </c>
      <c r="G179" s="135">
        <v>247973.34</v>
      </c>
    </row>
    <row r="180" spans="1:7" x14ac:dyDescent="0.25">
      <c r="A180" s="116" t="s">
        <v>389</v>
      </c>
      <c r="B180" s="114" t="s">
        <v>364</v>
      </c>
      <c r="C180" s="114" t="s">
        <v>19</v>
      </c>
      <c r="D180" s="114" t="s">
        <v>318</v>
      </c>
      <c r="E180" s="114" t="s">
        <v>255</v>
      </c>
      <c r="F180" s="122">
        <v>16355.92</v>
      </c>
      <c r="G180" s="122">
        <v>0</v>
      </c>
    </row>
    <row r="181" spans="1:7" ht="31.5" x14ac:dyDescent="0.25">
      <c r="A181" s="116" t="s">
        <v>447</v>
      </c>
      <c r="B181" s="114" t="s">
        <v>364</v>
      </c>
      <c r="C181" s="114" t="s">
        <v>19</v>
      </c>
      <c r="D181" s="114" t="s">
        <v>428</v>
      </c>
      <c r="E181" s="114" t="s">
        <v>429</v>
      </c>
      <c r="F181" s="122">
        <v>10000</v>
      </c>
      <c r="G181" s="122">
        <v>8000</v>
      </c>
    </row>
    <row r="182" spans="1:7" ht="63" x14ac:dyDescent="0.25">
      <c r="A182" s="116" t="s">
        <v>283</v>
      </c>
      <c r="B182" s="114" t="s">
        <v>364</v>
      </c>
      <c r="C182" s="114" t="s">
        <v>19</v>
      </c>
      <c r="D182" s="114" t="s">
        <v>365</v>
      </c>
      <c r="E182" s="114" t="s">
        <v>350</v>
      </c>
      <c r="F182" s="122">
        <v>285200</v>
      </c>
      <c r="G182" s="122">
        <v>239973.34</v>
      </c>
    </row>
    <row r="183" spans="1:7" x14ac:dyDescent="0.25">
      <c r="A183" s="113" t="s">
        <v>407</v>
      </c>
      <c r="B183" s="114" t="s">
        <v>366</v>
      </c>
      <c r="C183" s="114" t="s">
        <v>311</v>
      </c>
      <c r="D183" s="114" t="s">
        <v>309</v>
      </c>
      <c r="E183" s="114" t="s">
        <v>309</v>
      </c>
      <c r="F183" s="121">
        <v>9198969.3800000008</v>
      </c>
      <c r="G183" s="121">
        <v>9198969.3800000008</v>
      </c>
    </row>
    <row r="184" spans="1:7" x14ac:dyDescent="0.25">
      <c r="A184" s="116" t="s">
        <v>65</v>
      </c>
      <c r="B184" s="114" t="s">
        <v>367</v>
      </c>
      <c r="C184" s="114" t="s">
        <v>311</v>
      </c>
      <c r="D184" s="114" t="s">
        <v>309</v>
      </c>
      <c r="E184" s="114" t="s">
        <v>309</v>
      </c>
      <c r="F184" s="135">
        <v>9198969.3800000008</v>
      </c>
      <c r="G184" s="135">
        <v>9198969.3800000008</v>
      </c>
    </row>
    <row r="185" spans="1:7" ht="31.5" x14ac:dyDescent="0.25">
      <c r="A185" s="116" t="s">
        <v>278</v>
      </c>
      <c r="B185" s="114" t="s">
        <v>367</v>
      </c>
      <c r="C185" s="114" t="s">
        <v>20</v>
      </c>
      <c r="D185" s="114" t="s">
        <v>309</v>
      </c>
      <c r="E185" s="114" t="s">
        <v>309</v>
      </c>
      <c r="F185" s="135">
        <v>7548392.1799999997</v>
      </c>
      <c r="G185" s="135">
        <v>7548392.1799999997</v>
      </c>
    </row>
    <row r="186" spans="1:7" x14ac:dyDescent="0.25">
      <c r="A186" s="116" t="s">
        <v>388</v>
      </c>
      <c r="B186" s="114" t="s">
        <v>367</v>
      </c>
      <c r="C186" s="114" t="s">
        <v>20</v>
      </c>
      <c r="D186" s="114" t="s">
        <v>318</v>
      </c>
      <c r="E186" s="114" t="s">
        <v>326</v>
      </c>
      <c r="F186" s="122">
        <v>117108.18</v>
      </c>
      <c r="G186" s="122">
        <v>117108.18</v>
      </c>
    </row>
    <row r="187" spans="1:7" ht="47.25" x14ac:dyDescent="0.25">
      <c r="A187" s="116" t="s">
        <v>408</v>
      </c>
      <c r="B187" s="114" t="s">
        <v>367</v>
      </c>
      <c r="C187" s="114" t="s">
        <v>20</v>
      </c>
      <c r="D187" s="114" t="s">
        <v>368</v>
      </c>
      <c r="E187" s="114" t="s">
        <v>369</v>
      </c>
      <c r="F187" s="122">
        <v>7431284</v>
      </c>
      <c r="G187" s="122">
        <v>7431284</v>
      </c>
    </row>
    <row r="188" spans="1:7" ht="47.25" x14ac:dyDescent="0.25">
      <c r="A188" s="116" t="s">
        <v>404</v>
      </c>
      <c r="B188" s="114" t="s">
        <v>367</v>
      </c>
      <c r="C188" s="114" t="s">
        <v>357</v>
      </c>
      <c r="D188" s="114" t="s">
        <v>309</v>
      </c>
      <c r="E188" s="114" t="s">
        <v>309</v>
      </c>
      <c r="F188" s="135">
        <v>1650577.2</v>
      </c>
      <c r="G188" s="135">
        <v>1650577.2</v>
      </c>
    </row>
    <row r="189" spans="1:7" x14ac:dyDescent="0.25">
      <c r="A189" s="116" t="s">
        <v>388</v>
      </c>
      <c r="B189" s="114" t="s">
        <v>367</v>
      </c>
      <c r="C189" s="114" t="s">
        <v>357</v>
      </c>
      <c r="D189" s="114" t="s">
        <v>318</v>
      </c>
      <c r="E189" s="114" t="s">
        <v>326</v>
      </c>
      <c r="F189" s="122">
        <v>1300000</v>
      </c>
      <c r="G189" s="122">
        <v>1300000</v>
      </c>
    </row>
    <row r="190" spans="1:7" x14ac:dyDescent="0.25">
      <c r="A190" s="116" t="s">
        <v>388</v>
      </c>
      <c r="B190" s="114" t="s">
        <v>367</v>
      </c>
      <c r="C190" s="114" t="s">
        <v>357</v>
      </c>
      <c r="D190" s="114" t="s">
        <v>318</v>
      </c>
      <c r="E190" s="114" t="s">
        <v>326</v>
      </c>
      <c r="F190" s="122">
        <v>200000</v>
      </c>
      <c r="G190" s="122">
        <v>200000</v>
      </c>
    </row>
    <row r="191" spans="1:7" x14ac:dyDescent="0.25">
      <c r="A191" s="116" t="s">
        <v>388</v>
      </c>
      <c r="B191" s="114" t="s">
        <v>367</v>
      </c>
      <c r="C191" s="114" t="s">
        <v>357</v>
      </c>
      <c r="D191" s="114" t="s">
        <v>318</v>
      </c>
      <c r="E191" s="114" t="s">
        <v>326</v>
      </c>
      <c r="F191" s="122">
        <v>150577.20000000001</v>
      </c>
      <c r="G191" s="122">
        <v>150577.20000000001</v>
      </c>
    </row>
    <row r="192" spans="1:7" x14ac:dyDescent="0.25">
      <c r="A192" s="113" t="s">
        <v>409</v>
      </c>
      <c r="B192" s="114" t="s">
        <v>370</v>
      </c>
      <c r="C192" s="114" t="s">
        <v>311</v>
      </c>
      <c r="D192" s="114" t="s">
        <v>309</v>
      </c>
      <c r="E192" s="114" t="s">
        <v>309</v>
      </c>
      <c r="F192" s="121">
        <v>213712</v>
      </c>
      <c r="G192" s="121">
        <v>129331</v>
      </c>
    </row>
    <row r="193" spans="1:7" x14ac:dyDescent="0.25">
      <c r="A193" s="116" t="s">
        <v>161</v>
      </c>
      <c r="B193" s="114" t="s">
        <v>371</v>
      </c>
      <c r="C193" s="114" t="s">
        <v>311</v>
      </c>
      <c r="D193" s="114" t="s">
        <v>309</v>
      </c>
      <c r="E193" s="114" t="s">
        <v>309</v>
      </c>
      <c r="F193" s="135">
        <v>83712</v>
      </c>
      <c r="G193" s="135">
        <v>83712</v>
      </c>
    </row>
    <row r="194" spans="1:7" ht="63" x14ac:dyDescent="0.25">
      <c r="A194" s="116" t="s">
        <v>285</v>
      </c>
      <c r="B194" s="114" t="s">
        <v>371</v>
      </c>
      <c r="C194" s="114" t="s">
        <v>21</v>
      </c>
      <c r="D194" s="114" t="s">
        <v>309</v>
      </c>
      <c r="E194" s="114" t="s">
        <v>309</v>
      </c>
      <c r="F194" s="135">
        <v>83712</v>
      </c>
      <c r="G194" s="135">
        <v>83712</v>
      </c>
    </row>
    <row r="195" spans="1:7" ht="47.25" x14ac:dyDescent="0.25">
      <c r="A195" s="116" t="s">
        <v>439</v>
      </c>
      <c r="B195" s="114" t="s">
        <v>371</v>
      </c>
      <c r="C195" s="114" t="s">
        <v>21</v>
      </c>
      <c r="D195" s="114" t="s">
        <v>256</v>
      </c>
      <c r="E195" s="114" t="s">
        <v>363</v>
      </c>
      <c r="F195" s="122">
        <v>83712</v>
      </c>
      <c r="G195" s="122">
        <v>83712</v>
      </c>
    </row>
    <row r="196" spans="1:7" x14ac:dyDescent="0.25">
      <c r="A196" s="116" t="s">
        <v>67</v>
      </c>
      <c r="B196" s="114" t="s">
        <v>372</v>
      </c>
      <c r="C196" s="114" t="s">
        <v>311</v>
      </c>
      <c r="D196" s="114" t="s">
        <v>309</v>
      </c>
      <c r="E196" s="114" t="s">
        <v>309</v>
      </c>
      <c r="F196" s="135">
        <v>130000</v>
      </c>
      <c r="G196" s="135">
        <v>45619</v>
      </c>
    </row>
    <row r="197" spans="1:7" x14ac:dyDescent="0.25">
      <c r="A197" s="116" t="s">
        <v>294</v>
      </c>
      <c r="B197" s="114" t="s">
        <v>372</v>
      </c>
      <c r="C197" s="114" t="s">
        <v>22</v>
      </c>
      <c r="D197" s="114" t="s">
        <v>309</v>
      </c>
      <c r="E197" s="114" t="s">
        <v>309</v>
      </c>
      <c r="F197" s="135">
        <v>130000</v>
      </c>
      <c r="G197" s="135">
        <v>45619</v>
      </c>
    </row>
    <row r="198" spans="1:7" x14ac:dyDescent="0.25">
      <c r="A198" s="124" t="s">
        <v>383</v>
      </c>
      <c r="B198" s="125" t="s">
        <v>372</v>
      </c>
      <c r="C198" s="125" t="s">
        <v>22</v>
      </c>
      <c r="D198" s="125" t="s">
        <v>318</v>
      </c>
      <c r="E198" s="125" t="s">
        <v>319</v>
      </c>
      <c r="F198" s="127">
        <v>130000</v>
      </c>
      <c r="G198" s="127">
        <v>45619</v>
      </c>
    </row>
    <row r="199" spans="1:7" x14ac:dyDescent="0.25">
      <c r="A199" s="86" t="s">
        <v>453</v>
      </c>
      <c r="B199" s="126"/>
      <c r="C199" s="126"/>
      <c r="D199" s="126"/>
      <c r="E199" s="126"/>
      <c r="F199" s="128">
        <f>F6+F56+F64+F79+F99+F136+F140+F171+F183+F192</f>
        <v>97224882.359999999</v>
      </c>
      <c r="G199" s="128">
        <f>G6+G56+G64+G79+G99+G136+G140+G171+G183+G192</f>
        <v>89633425.109999999</v>
      </c>
    </row>
    <row r="200" spans="1:7" x14ac:dyDescent="0.25">
      <c r="F200" s="129"/>
      <c r="G200" s="129"/>
    </row>
    <row r="202" spans="1:7" x14ac:dyDescent="0.25">
      <c r="F202" s="129"/>
      <c r="G202" s="129"/>
    </row>
  </sheetData>
  <mergeCells count="10">
    <mergeCell ref="D1:G1"/>
    <mergeCell ref="A2:G2"/>
    <mergeCell ref="A3:G3"/>
    <mergeCell ref="G4:G5"/>
    <mergeCell ref="F4:F5"/>
    <mergeCell ref="E4:E5"/>
    <mergeCell ref="D4:D5"/>
    <mergeCell ref="A4:A5"/>
    <mergeCell ref="B4:B5"/>
    <mergeCell ref="C4:C5"/>
  </mergeCells>
  <pageMargins left="0.59055118110236227" right="0.39370078740157483" top="0.39370078740157483" bottom="0.39370078740157483" header="0" footer="0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5"/>
  <sheetViews>
    <sheetView zoomScaleNormal="100" workbookViewId="0">
      <selection activeCell="E177" sqref="E177"/>
    </sheetView>
  </sheetViews>
  <sheetFormatPr defaultColWidth="8.85546875" defaultRowHeight="15.75" x14ac:dyDescent="0.25"/>
  <cols>
    <col min="1" max="1" width="49.28515625" style="68" customWidth="1"/>
    <col min="2" max="2" width="11.7109375" style="100" customWidth="1"/>
    <col min="3" max="3" width="7.42578125" style="65" customWidth="1"/>
    <col min="4" max="4" width="17.28515625" style="109" customWidth="1"/>
    <col min="5" max="5" width="17.42578125" style="65" customWidth="1"/>
    <col min="6" max="6" width="10.140625" style="65" customWidth="1"/>
    <col min="7" max="7" width="13.85546875" style="109" bestFit="1" customWidth="1"/>
    <col min="8" max="8" width="12.42578125" style="109" customWidth="1"/>
    <col min="9" max="9" width="12.7109375" style="109" bestFit="1" customWidth="1"/>
    <col min="10" max="10" width="12.7109375" style="65" bestFit="1" customWidth="1"/>
    <col min="11" max="11" width="8.85546875" style="65"/>
    <col min="12" max="12" width="15" style="65" customWidth="1"/>
    <col min="13" max="16384" width="8.85546875" style="65"/>
  </cols>
  <sheetData>
    <row r="1" spans="1:25" ht="73.150000000000006" customHeight="1" x14ac:dyDescent="0.25">
      <c r="D1" s="142" t="s">
        <v>455</v>
      </c>
      <c r="E1" s="142"/>
      <c r="F1" s="142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3" spans="1:25" ht="56.25" customHeight="1" x14ac:dyDescent="0.25">
      <c r="A3" s="165" t="s">
        <v>454</v>
      </c>
      <c r="B3" s="165"/>
      <c r="C3" s="165"/>
      <c r="D3" s="165"/>
      <c r="E3" s="165"/>
      <c r="F3" s="165"/>
    </row>
    <row r="4" spans="1:25" ht="12.75" customHeight="1" x14ac:dyDescent="0.25">
      <c r="A4" s="69"/>
      <c r="B4" s="101"/>
      <c r="C4" s="70"/>
      <c r="D4" s="141"/>
      <c r="F4" s="57" t="s">
        <v>163</v>
      </c>
    </row>
    <row r="5" spans="1:25" ht="26.25" customHeight="1" x14ac:dyDescent="0.25">
      <c r="A5" s="73" t="s">
        <v>0</v>
      </c>
      <c r="B5" s="73" t="s">
        <v>1</v>
      </c>
      <c r="C5" s="73" t="s">
        <v>2</v>
      </c>
      <c r="D5" s="73" t="s">
        <v>165</v>
      </c>
      <c r="E5" s="73" t="s">
        <v>70</v>
      </c>
      <c r="F5" s="73" t="s">
        <v>164</v>
      </c>
    </row>
    <row r="6" spans="1:25" ht="25.5" x14ac:dyDescent="0.25">
      <c r="A6" s="75" t="s">
        <v>177</v>
      </c>
      <c r="B6" s="102" t="s">
        <v>178</v>
      </c>
      <c r="C6" s="76"/>
      <c r="D6" s="77">
        <f>D7+D11+D15</f>
        <v>655747.52</v>
      </c>
      <c r="E6" s="77">
        <f>E7+E11+E15</f>
        <v>522289.05999999994</v>
      </c>
      <c r="F6" s="78">
        <f>E6/D6*100</f>
        <v>79.647889480390248</v>
      </c>
    </row>
    <row r="7" spans="1:25" x14ac:dyDescent="0.25">
      <c r="A7" s="61" t="s">
        <v>60</v>
      </c>
      <c r="B7" s="103" t="s">
        <v>179</v>
      </c>
      <c r="C7" s="62"/>
      <c r="D7" s="63">
        <f t="shared" ref="D7:E9" si="0">D8</f>
        <v>240000</v>
      </c>
      <c r="E7" s="63">
        <f t="shared" si="0"/>
        <v>170124.12</v>
      </c>
      <c r="F7" s="63">
        <f t="shared" ref="F7:F46" si="1">E7/D7*100</f>
        <v>70.885049999999993</v>
      </c>
    </row>
    <row r="8" spans="1:25" ht="25.5" x14ac:dyDescent="0.25">
      <c r="A8" s="61" t="s">
        <v>273</v>
      </c>
      <c r="B8" s="104" t="s">
        <v>17</v>
      </c>
      <c r="C8" s="62"/>
      <c r="D8" s="63">
        <f t="shared" si="0"/>
        <v>240000</v>
      </c>
      <c r="E8" s="63">
        <f t="shared" si="0"/>
        <v>170124.12</v>
      </c>
      <c r="F8" s="63">
        <f t="shared" si="1"/>
        <v>70.885049999999993</v>
      </c>
    </row>
    <row r="9" spans="1:25" ht="15" customHeight="1" x14ac:dyDescent="0.25">
      <c r="A9" s="72" t="s">
        <v>264</v>
      </c>
      <c r="B9" s="104" t="s">
        <v>17</v>
      </c>
      <c r="C9" s="62">
        <v>300</v>
      </c>
      <c r="D9" s="63">
        <f t="shared" si="0"/>
        <v>240000</v>
      </c>
      <c r="E9" s="63">
        <f t="shared" si="0"/>
        <v>170124.12</v>
      </c>
      <c r="F9" s="63">
        <f t="shared" si="1"/>
        <v>70.885049999999993</v>
      </c>
    </row>
    <row r="10" spans="1:25" ht="30" x14ac:dyDescent="0.25">
      <c r="A10" s="72" t="s">
        <v>274</v>
      </c>
      <c r="B10" s="104" t="s">
        <v>17</v>
      </c>
      <c r="C10" s="62">
        <v>310</v>
      </c>
      <c r="D10" s="63">
        <v>240000</v>
      </c>
      <c r="E10" s="63">
        <v>170124.12</v>
      </c>
      <c r="F10" s="63">
        <f t="shared" si="1"/>
        <v>70.885049999999993</v>
      </c>
    </row>
    <row r="11" spans="1:25" x14ac:dyDescent="0.25">
      <c r="A11" s="61" t="s">
        <v>61</v>
      </c>
      <c r="B11" s="103" t="s">
        <v>180</v>
      </c>
      <c r="C11" s="62"/>
      <c r="D11" s="63">
        <f t="shared" ref="D11:E13" si="2">D12</f>
        <v>104191.6</v>
      </c>
      <c r="E11" s="63">
        <f t="shared" si="2"/>
        <v>104191.6</v>
      </c>
      <c r="F11" s="63">
        <f t="shared" si="1"/>
        <v>100</v>
      </c>
    </row>
    <row r="12" spans="1:25" ht="38.25" x14ac:dyDescent="0.25">
      <c r="A12" s="61" t="s">
        <v>287</v>
      </c>
      <c r="B12" s="104" t="s">
        <v>18</v>
      </c>
      <c r="C12" s="62"/>
      <c r="D12" s="63">
        <f t="shared" si="2"/>
        <v>104191.6</v>
      </c>
      <c r="E12" s="63">
        <f t="shared" si="2"/>
        <v>104191.6</v>
      </c>
      <c r="F12" s="63">
        <f t="shared" si="1"/>
        <v>100</v>
      </c>
    </row>
    <row r="13" spans="1:25" x14ac:dyDescent="0.25">
      <c r="A13" s="72" t="s">
        <v>261</v>
      </c>
      <c r="B13" s="104" t="s">
        <v>18</v>
      </c>
      <c r="C13" s="62">
        <v>500</v>
      </c>
      <c r="D13" s="63">
        <f t="shared" si="2"/>
        <v>104191.6</v>
      </c>
      <c r="E13" s="63">
        <f t="shared" si="2"/>
        <v>104191.6</v>
      </c>
      <c r="F13" s="63">
        <f t="shared" si="1"/>
        <v>100</v>
      </c>
    </row>
    <row r="14" spans="1:25" x14ac:dyDescent="0.25">
      <c r="A14" s="72" t="s">
        <v>105</v>
      </c>
      <c r="B14" s="104" t="s">
        <v>18</v>
      </c>
      <c r="C14" s="62">
        <v>540</v>
      </c>
      <c r="D14" s="63">
        <v>104191.6</v>
      </c>
      <c r="E14" s="63">
        <v>104191.6</v>
      </c>
      <c r="F14" s="63">
        <f t="shared" si="1"/>
        <v>100</v>
      </c>
    </row>
    <row r="15" spans="1:25" x14ac:dyDescent="0.25">
      <c r="A15" s="61" t="s">
        <v>63</v>
      </c>
      <c r="B15" s="103" t="s">
        <v>181</v>
      </c>
      <c r="C15" s="62"/>
      <c r="D15" s="63">
        <f>D16</f>
        <v>311555.92</v>
      </c>
      <c r="E15" s="63">
        <f>E16</f>
        <v>247973.34</v>
      </c>
      <c r="F15" s="63">
        <f t="shared" si="1"/>
        <v>79.591920448823444</v>
      </c>
    </row>
    <row r="16" spans="1:25" x14ac:dyDescent="0.25">
      <c r="A16" s="61" t="s">
        <v>275</v>
      </c>
      <c r="B16" s="104" t="s">
        <v>19</v>
      </c>
      <c r="C16" s="62"/>
      <c r="D16" s="63">
        <f>D19+D17</f>
        <v>311555.92</v>
      </c>
      <c r="E16" s="63">
        <f t="shared" ref="E16" si="3">E19+E17</f>
        <v>247973.34</v>
      </c>
      <c r="F16" s="63">
        <f>E16/D16*100</f>
        <v>79.591920448823444</v>
      </c>
    </row>
    <row r="17" spans="1:6" ht="25.5" x14ac:dyDescent="0.25">
      <c r="A17" s="61" t="s">
        <v>168</v>
      </c>
      <c r="B17" s="104" t="s">
        <v>19</v>
      </c>
      <c r="C17" s="62">
        <v>200</v>
      </c>
      <c r="D17" s="63">
        <f>D18</f>
        <v>26355.919999999998</v>
      </c>
      <c r="E17" s="63">
        <f>E18</f>
        <v>8000</v>
      </c>
      <c r="F17" s="63">
        <f>E17/D17*100</f>
        <v>30.353711803647908</v>
      </c>
    </row>
    <row r="18" spans="1:6" ht="25.5" x14ac:dyDescent="0.25">
      <c r="A18" s="61" t="s">
        <v>169</v>
      </c>
      <c r="B18" s="104" t="s">
        <v>19</v>
      </c>
      <c r="C18" s="62">
        <v>240</v>
      </c>
      <c r="D18" s="63">
        <v>26355.919999999998</v>
      </c>
      <c r="E18" s="63">
        <v>8000</v>
      </c>
      <c r="F18" s="63">
        <f>E18/D18*100</f>
        <v>30.353711803647908</v>
      </c>
    </row>
    <row r="19" spans="1:6" ht="32.25" customHeight="1" x14ac:dyDescent="0.25">
      <c r="A19" s="72" t="s">
        <v>276</v>
      </c>
      <c r="B19" s="104" t="s">
        <v>19</v>
      </c>
      <c r="C19" s="62">
        <v>600</v>
      </c>
      <c r="D19" s="64">
        <f>D20</f>
        <v>285200</v>
      </c>
      <c r="E19" s="64">
        <f>E20</f>
        <v>239973.34</v>
      </c>
      <c r="F19" s="63">
        <f t="shared" si="1"/>
        <v>84.14212482468443</v>
      </c>
    </row>
    <row r="20" spans="1:6" ht="45" x14ac:dyDescent="0.25">
      <c r="A20" s="72" t="s">
        <v>277</v>
      </c>
      <c r="B20" s="104" t="s">
        <v>19</v>
      </c>
      <c r="C20" s="62">
        <v>630</v>
      </c>
      <c r="D20" s="64">
        <v>285200</v>
      </c>
      <c r="E20" s="64">
        <v>239973.34</v>
      </c>
      <c r="F20" s="63">
        <f t="shared" si="1"/>
        <v>84.14212482468443</v>
      </c>
    </row>
    <row r="21" spans="1:6" ht="38.25" x14ac:dyDescent="0.25">
      <c r="A21" s="58" t="s">
        <v>542</v>
      </c>
      <c r="B21" s="102" t="s">
        <v>543</v>
      </c>
      <c r="C21" s="59"/>
      <c r="D21" s="82">
        <f>D22+D27+D32+D35</f>
        <v>17265087.82</v>
      </c>
      <c r="E21" s="82">
        <f>E22+E27+E32+E35</f>
        <v>15614393.979999999</v>
      </c>
      <c r="F21" s="60">
        <f>E21/D21*100</f>
        <v>90.439122828626296</v>
      </c>
    </row>
    <row r="22" spans="1:6" ht="38.25" x14ac:dyDescent="0.25">
      <c r="A22" s="61" t="s">
        <v>257</v>
      </c>
      <c r="B22" s="114" t="s">
        <v>414</v>
      </c>
      <c r="C22" s="62"/>
      <c r="D22" s="64">
        <f>D23+D25</f>
        <v>391675</v>
      </c>
      <c r="E22" s="64">
        <f>E23+E25</f>
        <v>154555</v>
      </c>
      <c r="F22" s="63">
        <f>E22/D22*100</f>
        <v>39.46001148911725</v>
      </c>
    </row>
    <row r="23" spans="1:6" ht="63.75" x14ac:dyDescent="0.25">
      <c r="A23" s="61" t="s">
        <v>166</v>
      </c>
      <c r="B23" s="114" t="s">
        <v>414</v>
      </c>
      <c r="C23" s="62">
        <v>100</v>
      </c>
      <c r="D23" s="63">
        <f>D24</f>
        <v>298275</v>
      </c>
      <c r="E23" s="63">
        <f>E24</f>
        <v>87103.8</v>
      </c>
      <c r="F23" s="63">
        <f t="shared" ref="F23:F26" si="4">E23/D23*100</f>
        <v>29.202514458134271</v>
      </c>
    </row>
    <row r="24" spans="1:6" ht="25.5" x14ac:dyDescent="0.25">
      <c r="A24" s="61" t="s">
        <v>167</v>
      </c>
      <c r="B24" s="114" t="s">
        <v>414</v>
      </c>
      <c r="C24" s="62">
        <v>120</v>
      </c>
      <c r="D24" s="63">
        <f>80700+193200+24375</f>
        <v>298275</v>
      </c>
      <c r="E24" s="63">
        <f>66900+20203.8</f>
        <v>87103.8</v>
      </c>
      <c r="F24" s="63">
        <f t="shared" si="4"/>
        <v>29.202514458134271</v>
      </c>
    </row>
    <row r="25" spans="1:6" ht="25.5" x14ac:dyDescent="0.25">
      <c r="A25" s="61" t="s">
        <v>168</v>
      </c>
      <c r="B25" s="114" t="s">
        <v>414</v>
      </c>
      <c r="C25" s="62">
        <v>200</v>
      </c>
      <c r="D25" s="63">
        <f>D26</f>
        <v>93400</v>
      </c>
      <c r="E25" s="63">
        <f>E26</f>
        <v>67451.199999999997</v>
      </c>
      <c r="F25" s="63">
        <f t="shared" si="4"/>
        <v>72.217558886509636</v>
      </c>
    </row>
    <row r="26" spans="1:6" ht="25.5" x14ac:dyDescent="0.25">
      <c r="A26" s="61" t="s">
        <v>169</v>
      </c>
      <c r="B26" s="114" t="s">
        <v>414</v>
      </c>
      <c r="C26" s="62">
        <v>240</v>
      </c>
      <c r="D26" s="63">
        <f>24344.8+49055.2+5000+15000</f>
        <v>93400</v>
      </c>
      <c r="E26" s="63">
        <f>2500+49055.2+896+15000</f>
        <v>67451.199999999997</v>
      </c>
      <c r="F26" s="63">
        <f t="shared" si="4"/>
        <v>72.217558886509636</v>
      </c>
    </row>
    <row r="27" spans="1:6" ht="51" x14ac:dyDescent="0.25">
      <c r="A27" s="61" t="s">
        <v>37</v>
      </c>
      <c r="B27" s="139" t="s">
        <v>416</v>
      </c>
      <c r="C27" s="62"/>
      <c r="D27" s="63">
        <f>D28+D30</f>
        <v>14138095</v>
      </c>
      <c r="E27" s="63">
        <f>E28+E30</f>
        <v>13859977.689999998</v>
      </c>
      <c r="F27" s="63">
        <f t="shared" ref="F27:F44" si="5">E27/D27*100</f>
        <v>98.032851597050367</v>
      </c>
    </row>
    <row r="28" spans="1:6" ht="63.75" x14ac:dyDescent="0.25">
      <c r="A28" s="61" t="s">
        <v>166</v>
      </c>
      <c r="B28" s="139" t="s">
        <v>416</v>
      </c>
      <c r="C28" s="62">
        <v>100</v>
      </c>
      <c r="D28" s="63">
        <f>D29</f>
        <v>11846658</v>
      </c>
      <c r="E28" s="63">
        <f>E29</f>
        <v>11793784.739999998</v>
      </c>
      <c r="F28" s="63">
        <f t="shared" si="5"/>
        <v>99.553686280130634</v>
      </c>
    </row>
    <row r="29" spans="1:6" ht="25.5" x14ac:dyDescent="0.25">
      <c r="A29" s="61" t="s">
        <v>167</v>
      </c>
      <c r="B29" s="139" t="s">
        <v>416</v>
      </c>
      <c r="C29" s="62">
        <v>120</v>
      </c>
      <c r="D29" s="63">
        <f>8972954+125862+2747842</f>
        <v>11846658</v>
      </c>
      <c r="E29" s="63">
        <f>8963393.61+125862+2704529.13</f>
        <v>11793784.739999998</v>
      </c>
      <c r="F29" s="63">
        <f t="shared" si="5"/>
        <v>99.553686280130634</v>
      </c>
    </row>
    <row r="30" spans="1:6" ht="25.5" x14ac:dyDescent="0.25">
      <c r="A30" s="61" t="s">
        <v>168</v>
      </c>
      <c r="B30" s="139" t="s">
        <v>416</v>
      </c>
      <c r="C30" s="62">
        <v>200</v>
      </c>
      <c r="D30" s="64">
        <f>D31</f>
        <v>2291437</v>
      </c>
      <c r="E30" s="64">
        <f>E31</f>
        <v>2066192.95</v>
      </c>
      <c r="F30" s="63">
        <f t="shared" si="5"/>
        <v>90.170183600945606</v>
      </c>
    </row>
    <row r="31" spans="1:6" ht="25.5" x14ac:dyDescent="0.25">
      <c r="A31" s="61" t="s">
        <v>169</v>
      </c>
      <c r="B31" s="139" t="s">
        <v>416</v>
      </c>
      <c r="C31" s="62">
        <v>240</v>
      </c>
      <c r="D31" s="64">
        <v>2291437</v>
      </c>
      <c r="E31" s="64">
        <v>2066192.95</v>
      </c>
      <c r="F31" s="63">
        <f t="shared" si="5"/>
        <v>90.170183600945606</v>
      </c>
    </row>
    <row r="32" spans="1:6" ht="38.25" x14ac:dyDescent="0.25">
      <c r="A32" s="61" t="s">
        <v>292</v>
      </c>
      <c r="B32" s="139" t="s">
        <v>418</v>
      </c>
      <c r="C32" s="62"/>
      <c r="D32" s="63">
        <f>D33</f>
        <v>981305.57</v>
      </c>
      <c r="E32" s="63">
        <f>E33</f>
        <v>981305.57</v>
      </c>
      <c r="F32" s="63">
        <f t="shared" si="5"/>
        <v>100</v>
      </c>
    </row>
    <row r="33" spans="1:6" ht="63.75" x14ac:dyDescent="0.25">
      <c r="A33" s="61" t="s">
        <v>166</v>
      </c>
      <c r="B33" s="139" t="s">
        <v>418</v>
      </c>
      <c r="C33" s="62">
        <v>100</v>
      </c>
      <c r="D33" s="63">
        <f>D34</f>
        <v>981305.57</v>
      </c>
      <c r="E33" s="63">
        <f>E34</f>
        <v>981305.57</v>
      </c>
      <c r="F33" s="63">
        <f t="shared" si="5"/>
        <v>100</v>
      </c>
    </row>
    <row r="34" spans="1:6" ht="25.5" x14ac:dyDescent="0.25">
      <c r="A34" s="61" t="s">
        <v>167</v>
      </c>
      <c r="B34" s="139" t="s">
        <v>418</v>
      </c>
      <c r="C34" s="62">
        <v>120</v>
      </c>
      <c r="D34" s="63">
        <v>981305.57</v>
      </c>
      <c r="E34" s="63">
        <v>981305.57</v>
      </c>
      <c r="F34" s="63">
        <f t="shared" si="5"/>
        <v>100</v>
      </c>
    </row>
    <row r="35" spans="1:6" x14ac:dyDescent="0.25">
      <c r="A35" s="61" t="s">
        <v>263</v>
      </c>
      <c r="B35" s="139" t="s">
        <v>419</v>
      </c>
      <c r="C35" s="62"/>
      <c r="D35" s="63">
        <f>D38+D40+D36+D42</f>
        <v>1754012.2500000002</v>
      </c>
      <c r="E35" s="63">
        <f>E38+E40+E36+E42</f>
        <v>618555.72000000009</v>
      </c>
      <c r="F35" s="63">
        <f t="shared" si="5"/>
        <v>35.265188142215088</v>
      </c>
    </row>
    <row r="36" spans="1:6" ht="63.75" x14ac:dyDescent="0.25">
      <c r="A36" s="61" t="s">
        <v>166</v>
      </c>
      <c r="B36" s="139" t="s">
        <v>419</v>
      </c>
      <c r="C36" s="62">
        <v>100</v>
      </c>
      <c r="D36" s="63">
        <f>D37</f>
        <v>172042</v>
      </c>
      <c r="E36" s="63">
        <f>E37</f>
        <v>169692.24</v>
      </c>
      <c r="F36" s="63">
        <f t="shared" si="5"/>
        <v>98.634193975889602</v>
      </c>
    </row>
    <row r="37" spans="1:6" ht="25.5" x14ac:dyDescent="0.25">
      <c r="A37" s="61" t="s">
        <v>167</v>
      </c>
      <c r="B37" s="139" t="s">
        <v>419</v>
      </c>
      <c r="C37" s="62">
        <v>120</v>
      </c>
      <c r="D37" s="63">
        <f>132137+39905</f>
        <v>172042</v>
      </c>
      <c r="E37" s="63">
        <f>130332+39360.24</f>
        <v>169692.24</v>
      </c>
      <c r="F37" s="63">
        <f t="shared" si="5"/>
        <v>98.634193975889602</v>
      </c>
    </row>
    <row r="38" spans="1:6" ht="25.5" x14ac:dyDescent="0.25">
      <c r="A38" s="61" t="s">
        <v>168</v>
      </c>
      <c r="B38" s="139" t="s">
        <v>419</v>
      </c>
      <c r="C38" s="62">
        <v>200</v>
      </c>
      <c r="D38" s="63">
        <f>D39</f>
        <v>1459635.6500000001</v>
      </c>
      <c r="E38" s="63">
        <f>E39</f>
        <v>364862.08</v>
      </c>
      <c r="F38" s="63">
        <f t="shared" si="5"/>
        <v>24.996791493822446</v>
      </c>
    </row>
    <row r="39" spans="1:6" ht="25.5" x14ac:dyDescent="0.25">
      <c r="A39" s="61" t="s">
        <v>169</v>
      </c>
      <c r="B39" s="139" t="s">
        <v>419</v>
      </c>
      <c r="C39" s="62">
        <v>240</v>
      </c>
      <c r="D39" s="63">
        <f>1315697.61+5000+30000+80600+28338.04</f>
        <v>1459635.6500000001</v>
      </c>
      <c r="E39" s="63">
        <f>273548.15+5000+9942+54519.68+21852.25</f>
        <v>364862.08</v>
      </c>
      <c r="F39" s="63">
        <f t="shared" si="5"/>
        <v>24.996791493822446</v>
      </c>
    </row>
    <row r="40" spans="1:6" x14ac:dyDescent="0.25">
      <c r="A40" s="61" t="s">
        <v>172</v>
      </c>
      <c r="B40" s="139" t="s">
        <v>419</v>
      </c>
      <c r="C40" s="62">
        <v>300</v>
      </c>
      <c r="D40" s="63">
        <f>D41</f>
        <v>63000</v>
      </c>
      <c r="E40" s="63">
        <f>E41</f>
        <v>47500</v>
      </c>
      <c r="F40" s="63">
        <f t="shared" si="5"/>
        <v>75.396825396825392</v>
      </c>
    </row>
    <row r="41" spans="1:6" x14ac:dyDescent="0.25">
      <c r="A41" s="61" t="s">
        <v>293</v>
      </c>
      <c r="B41" s="139" t="s">
        <v>419</v>
      </c>
      <c r="C41" s="62" t="s">
        <v>5</v>
      </c>
      <c r="D41" s="64">
        <v>63000</v>
      </c>
      <c r="E41" s="64">
        <v>47500</v>
      </c>
      <c r="F41" s="63">
        <f t="shared" si="5"/>
        <v>75.396825396825392</v>
      </c>
    </row>
    <row r="42" spans="1:6" x14ac:dyDescent="0.25">
      <c r="A42" s="108" t="s">
        <v>170</v>
      </c>
      <c r="B42" s="139" t="s">
        <v>419</v>
      </c>
      <c r="C42" s="62">
        <v>800</v>
      </c>
      <c r="D42" s="64">
        <f>D43+D44</f>
        <v>59334.6</v>
      </c>
      <c r="E42" s="64">
        <f>E43+E44</f>
        <v>36501.4</v>
      </c>
      <c r="F42" s="63">
        <f t="shared" si="5"/>
        <v>61.517900179659094</v>
      </c>
    </row>
    <row r="43" spans="1:6" x14ac:dyDescent="0.25">
      <c r="A43" s="108" t="s">
        <v>544</v>
      </c>
      <c r="B43" s="139" t="s">
        <v>419</v>
      </c>
      <c r="C43" s="62">
        <v>830</v>
      </c>
      <c r="D43" s="64">
        <v>1</v>
      </c>
      <c r="E43" s="64">
        <v>1</v>
      </c>
      <c r="F43" s="63">
        <f t="shared" si="5"/>
        <v>100</v>
      </c>
    </row>
    <row r="44" spans="1:6" x14ac:dyDescent="0.25">
      <c r="A44" s="111" t="s">
        <v>171</v>
      </c>
      <c r="B44" s="139" t="s">
        <v>419</v>
      </c>
      <c r="C44" s="62">
        <v>850</v>
      </c>
      <c r="D44" s="64">
        <v>59333.599999999999</v>
      </c>
      <c r="E44" s="64">
        <v>36500.400000000001</v>
      </c>
      <c r="F44" s="63">
        <f t="shared" si="5"/>
        <v>61.517251607857951</v>
      </c>
    </row>
    <row r="45" spans="1:6" ht="38.25" x14ac:dyDescent="0.25">
      <c r="A45" s="75" t="s">
        <v>182</v>
      </c>
      <c r="B45" s="79" t="s">
        <v>185</v>
      </c>
      <c r="C45" s="76"/>
      <c r="D45" s="77">
        <f>D46</f>
        <v>415391.76</v>
      </c>
      <c r="E45" s="77">
        <f>E46</f>
        <v>415391.76</v>
      </c>
      <c r="F45" s="60">
        <f t="shared" si="1"/>
        <v>100</v>
      </c>
    </row>
    <row r="46" spans="1:6" ht="25.5" x14ac:dyDescent="0.25">
      <c r="A46" s="74" t="s">
        <v>183</v>
      </c>
      <c r="B46" s="104" t="s">
        <v>184</v>
      </c>
      <c r="C46" s="73"/>
      <c r="D46" s="80">
        <f>D47</f>
        <v>415391.76</v>
      </c>
      <c r="E46" s="80">
        <f>E47</f>
        <v>415391.76</v>
      </c>
      <c r="F46" s="63">
        <f t="shared" si="1"/>
        <v>100</v>
      </c>
    </row>
    <row r="47" spans="1:6" ht="25.5" x14ac:dyDescent="0.25">
      <c r="A47" s="61" t="s">
        <v>269</v>
      </c>
      <c r="B47" s="104" t="s">
        <v>15</v>
      </c>
      <c r="C47" s="62"/>
      <c r="D47" s="63">
        <f t="shared" ref="D47:D48" si="6">D48</f>
        <v>415391.76</v>
      </c>
      <c r="E47" s="63">
        <f t="shared" ref="E47:E48" si="7">E48</f>
        <v>415391.76</v>
      </c>
      <c r="F47" s="63">
        <f t="shared" ref="F47:F56" si="8">E47/D47*100</f>
        <v>100</v>
      </c>
    </row>
    <row r="48" spans="1:6" ht="25.5" x14ac:dyDescent="0.25">
      <c r="A48" s="61" t="s">
        <v>168</v>
      </c>
      <c r="B48" s="104" t="s">
        <v>15</v>
      </c>
      <c r="C48" s="62">
        <v>200</v>
      </c>
      <c r="D48" s="63">
        <f t="shared" si="6"/>
        <v>415391.76</v>
      </c>
      <c r="E48" s="63">
        <f t="shared" si="7"/>
        <v>415391.76</v>
      </c>
      <c r="F48" s="63">
        <f t="shared" si="8"/>
        <v>100</v>
      </c>
    </row>
    <row r="49" spans="1:6" ht="25.5" x14ac:dyDescent="0.25">
      <c r="A49" s="61" t="s">
        <v>169</v>
      </c>
      <c r="B49" s="104" t="s">
        <v>15</v>
      </c>
      <c r="C49" s="62">
        <v>240</v>
      </c>
      <c r="D49" s="63">
        <v>415391.76</v>
      </c>
      <c r="E49" s="63">
        <v>415391.76</v>
      </c>
      <c r="F49" s="63">
        <f t="shared" si="8"/>
        <v>100</v>
      </c>
    </row>
    <row r="50" spans="1:6" x14ac:dyDescent="0.25">
      <c r="A50" s="140" t="s">
        <v>547</v>
      </c>
      <c r="B50" s="103" t="s">
        <v>430</v>
      </c>
      <c r="C50" s="62"/>
      <c r="D50" s="82">
        <f>D51</f>
        <v>18658.86</v>
      </c>
      <c r="E50" s="82">
        <f>E51</f>
        <v>18658.86</v>
      </c>
      <c r="F50" s="63">
        <f>E50/D50*100</f>
        <v>100</v>
      </c>
    </row>
    <row r="51" spans="1:6" ht="63.75" x14ac:dyDescent="0.25">
      <c r="A51" s="61" t="s">
        <v>166</v>
      </c>
      <c r="B51" s="103" t="s">
        <v>430</v>
      </c>
      <c r="C51" s="62">
        <v>100</v>
      </c>
      <c r="D51" s="64">
        <f>D52</f>
        <v>18658.86</v>
      </c>
      <c r="E51" s="64">
        <f>E52</f>
        <v>18658.86</v>
      </c>
      <c r="F51" s="63">
        <f>E51/D51*100</f>
        <v>100</v>
      </c>
    </row>
    <row r="52" spans="1:6" x14ac:dyDescent="0.25">
      <c r="A52" s="61" t="s">
        <v>173</v>
      </c>
      <c r="B52" s="103" t="s">
        <v>430</v>
      </c>
      <c r="C52" s="62">
        <v>110</v>
      </c>
      <c r="D52" s="64">
        <v>18658.86</v>
      </c>
      <c r="E52" s="64">
        <v>18658.86</v>
      </c>
      <c r="F52" s="63">
        <f>E52/D52*100</f>
        <v>100</v>
      </c>
    </row>
    <row r="53" spans="1:6" ht="38.25" x14ac:dyDescent="0.25">
      <c r="A53" s="75" t="s">
        <v>186</v>
      </c>
      <c r="B53" s="105">
        <v>1000000000</v>
      </c>
      <c r="C53" s="76"/>
      <c r="D53" s="77">
        <f>D57+D54</f>
        <v>1001934.8</v>
      </c>
      <c r="E53" s="77">
        <f>E57+E54</f>
        <v>936010.4</v>
      </c>
      <c r="F53" s="77">
        <f>E53/D53*100</f>
        <v>93.420290422091341</v>
      </c>
    </row>
    <row r="54" spans="1:6" ht="25.5" x14ac:dyDescent="0.25">
      <c r="A54" s="61" t="s">
        <v>397</v>
      </c>
      <c r="B54" s="104" t="s">
        <v>340</v>
      </c>
      <c r="C54" s="62" t="s">
        <v>309</v>
      </c>
      <c r="D54" s="63">
        <f>D55</f>
        <v>20000</v>
      </c>
      <c r="E54" s="63">
        <f>E55</f>
        <v>0</v>
      </c>
      <c r="F54" s="60">
        <f t="shared" si="8"/>
        <v>0</v>
      </c>
    </row>
    <row r="55" spans="1:6" ht="25.5" x14ac:dyDescent="0.25">
      <c r="A55" s="61" t="s">
        <v>168</v>
      </c>
      <c r="B55" s="104" t="s">
        <v>340</v>
      </c>
      <c r="C55" s="62">
        <v>200</v>
      </c>
      <c r="D55" s="63">
        <f>D56</f>
        <v>20000</v>
      </c>
      <c r="E55" s="63">
        <f>E56</f>
        <v>0</v>
      </c>
      <c r="F55" s="60">
        <f t="shared" si="8"/>
        <v>0</v>
      </c>
    </row>
    <row r="56" spans="1:6" ht="25.5" x14ac:dyDescent="0.25">
      <c r="A56" s="61" t="s">
        <v>169</v>
      </c>
      <c r="B56" s="104" t="s">
        <v>340</v>
      </c>
      <c r="C56" s="62">
        <v>240</v>
      </c>
      <c r="D56" s="63">
        <v>20000</v>
      </c>
      <c r="E56" s="63">
        <v>0</v>
      </c>
      <c r="F56" s="60">
        <f t="shared" si="8"/>
        <v>0</v>
      </c>
    </row>
    <row r="57" spans="1:6" ht="25.5" x14ac:dyDescent="0.25">
      <c r="A57" s="61" t="s">
        <v>46</v>
      </c>
      <c r="B57" s="104" t="s">
        <v>8</v>
      </c>
      <c r="C57" s="62"/>
      <c r="D57" s="63">
        <f>D58+D63</f>
        <v>981934.8</v>
      </c>
      <c r="E57" s="63">
        <f>E58+E63</f>
        <v>936010.4</v>
      </c>
      <c r="F57" s="63">
        <f t="shared" ref="F57:F66" si="9">E57/D57*100</f>
        <v>95.32307033012782</v>
      </c>
    </row>
    <row r="58" spans="1:6" ht="25.5" x14ac:dyDescent="0.25">
      <c r="A58" s="61" t="s">
        <v>266</v>
      </c>
      <c r="B58" s="104" t="s">
        <v>8</v>
      </c>
      <c r="C58" s="62"/>
      <c r="D58" s="63">
        <f>D59+D61</f>
        <v>399750</v>
      </c>
      <c r="E58" s="63">
        <f>E59+E61</f>
        <v>399750</v>
      </c>
      <c r="F58" s="63">
        <f t="shared" si="9"/>
        <v>100</v>
      </c>
    </row>
    <row r="59" spans="1:6" ht="25.5" x14ac:dyDescent="0.25">
      <c r="A59" s="61" t="s">
        <v>168</v>
      </c>
      <c r="B59" s="104" t="s">
        <v>8</v>
      </c>
      <c r="C59" s="62">
        <v>200</v>
      </c>
      <c r="D59" s="63">
        <f>D60</f>
        <v>299750</v>
      </c>
      <c r="E59" s="63">
        <f>E60</f>
        <v>299750</v>
      </c>
      <c r="F59" s="63">
        <f t="shared" si="9"/>
        <v>100</v>
      </c>
    </row>
    <row r="60" spans="1:6" ht="25.5" x14ac:dyDescent="0.25">
      <c r="A60" s="61" t="s">
        <v>169</v>
      </c>
      <c r="B60" s="104" t="s">
        <v>8</v>
      </c>
      <c r="C60" s="62">
        <v>240</v>
      </c>
      <c r="D60" s="63">
        <v>299750</v>
      </c>
      <c r="E60" s="63">
        <v>299750</v>
      </c>
      <c r="F60" s="63">
        <f t="shared" si="9"/>
        <v>100</v>
      </c>
    </row>
    <row r="61" spans="1:6" x14ac:dyDescent="0.25">
      <c r="A61" s="61" t="s">
        <v>261</v>
      </c>
      <c r="B61" s="104" t="s">
        <v>8</v>
      </c>
      <c r="C61" s="62">
        <v>500</v>
      </c>
      <c r="D61" s="63">
        <f>D62</f>
        <v>100000</v>
      </c>
      <c r="E61" s="63">
        <f>E62</f>
        <v>100000</v>
      </c>
      <c r="F61" s="63">
        <f>E61/D61*100</f>
        <v>100</v>
      </c>
    </row>
    <row r="62" spans="1:6" ht="25.5" x14ac:dyDescent="0.25">
      <c r="A62" s="61" t="s">
        <v>439</v>
      </c>
      <c r="B62" s="104" t="s">
        <v>8</v>
      </c>
      <c r="C62" s="62">
        <v>540</v>
      </c>
      <c r="D62" s="63">
        <v>100000</v>
      </c>
      <c r="E62" s="63">
        <v>100000</v>
      </c>
      <c r="F62" s="63">
        <f>E62/D62*100</f>
        <v>100</v>
      </c>
    </row>
    <row r="63" spans="1:6" x14ac:dyDescent="0.25">
      <c r="A63" s="61" t="s">
        <v>288</v>
      </c>
      <c r="B63" s="104" t="s">
        <v>9</v>
      </c>
      <c r="C63" s="62"/>
      <c r="D63" s="63">
        <f>D64</f>
        <v>582184.80000000005</v>
      </c>
      <c r="E63" s="63">
        <f>E64</f>
        <v>536260.4</v>
      </c>
      <c r="F63" s="63">
        <f t="shared" si="9"/>
        <v>92.111714355991424</v>
      </c>
    </row>
    <row r="64" spans="1:6" ht="25.5" x14ac:dyDescent="0.25">
      <c r="A64" s="61" t="s">
        <v>168</v>
      </c>
      <c r="B64" s="104" t="s">
        <v>9</v>
      </c>
      <c r="C64" s="62">
        <v>200</v>
      </c>
      <c r="D64" s="63">
        <f>D65</f>
        <v>582184.80000000005</v>
      </c>
      <c r="E64" s="63">
        <f>E65</f>
        <v>536260.4</v>
      </c>
      <c r="F64" s="63">
        <f t="shared" si="9"/>
        <v>92.111714355991424</v>
      </c>
    </row>
    <row r="65" spans="1:8" ht="25.5" x14ac:dyDescent="0.25">
      <c r="A65" s="61" t="s">
        <v>169</v>
      </c>
      <c r="B65" s="104" t="s">
        <v>9</v>
      </c>
      <c r="C65" s="62">
        <v>240</v>
      </c>
      <c r="D65" s="63">
        <v>582184.80000000005</v>
      </c>
      <c r="E65" s="63">
        <v>536260.4</v>
      </c>
      <c r="F65" s="63">
        <f t="shared" si="9"/>
        <v>92.111714355991424</v>
      </c>
    </row>
    <row r="66" spans="1:8" ht="25.5" x14ac:dyDescent="0.25">
      <c r="A66" s="75" t="s">
        <v>176</v>
      </c>
      <c r="B66" s="105">
        <v>1110000000</v>
      </c>
      <c r="C66" s="76"/>
      <c r="D66" s="77">
        <f>D67+D74+D79+D82</f>
        <v>17428065.710000001</v>
      </c>
      <c r="E66" s="77">
        <f>E67+E74+E79+E82</f>
        <v>16414939.439999998</v>
      </c>
      <c r="F66" s="60">
        <f t="shared" si="9"/>
        <v>94.186811738845549</v>
      </c>
    </row>
    <row r="67" spans="1:8" ht="25.5" x14ac:dyDescent="0.25">
      <c r="A67" s="61" t="s">
        <v>270</v>
      </c>
      <c r="B67" s="104" t="s">
        <v>23</v>
      </c>
      <c r="C67" s="62"/>
      <c r="D67" s="63">
        <f>D68+D70+D72</f>
        <v>15128738.049999999</v>
      </c>
      <c r="E67" s="63">
        <f>E68+E70+E72</f>
        <v>14857021.339999998</v>
      </c>
      <c r="F67" s="63">
        <f t="shared" ref="F67:F98" si="10">E67/D67*100</f>
        <v>98.203969762038412</v>
      </c>
      <c r="G67" s="129"/>
      <c r="H67" s="129"/>
    </row>
    <row r="68" spans="1:8" ht="63.75" x14ac:dyDescent="0.25">
      <c r="A68" s="61" t="s">
        <v>166</v>
      </c>
      <c r="B68" s="104" t="s">
        <v>23</v>
      </c>
      <c r="C68" s="62">
        <v>100</v>
      </c>
      <c r="D68" s="63">
        <f>D69</f>
        <v>12135367.789999999</v>
      </c>
      <c r="E68" s="63">
        <f>E69</f>
        <v>12116466.539999999</v>
      </c>
      <c r="F68" s="63">
        <f t="shared" si="10"/>
        <v>99.844246582987168</v>
      </c>
      <c r="G68" s="129"/>
    </row>
    <row r="69" spans="1:8" x14ac:dyDescent="0.25">
      <c r="A69" s="61" t="s">
        <v>173</v>
      </c>
      <c r="B69" s="104" t="s">
        <v>23</v>
      </c>
      <c r="C69" s="62">
        <v>110</v>
      </c>
      <c r="D69" s="63">
        <v>12135367.789999999</v>
      </c>
      <c r="E69" s="63">
        <f>9268351.95+32668.28+2500+23868+2789078.31</f>
        <v>12116466.539999999</v>
      </c>
      <c r="F69" s="63">
        <f t="shared" si="10"/>
        <v>99.844246582987168</v>
      </c>
    </row>
    <row r="70" spans="1:8" ht="25.5" x14ac:dyDescent="0.25">
      <c r="A70" s="61" t="s">
        <v>168</v>
      </c>
      <c r="B70" s="104" t="s">
        <v>23</v>
      </c>
      <c r="C70" s="62">
        <v>200</v>
      </c>
      <c r="D70" s="64">
        <f>D71</f>
        <v>2989348.25</v>
      </c>
      <c r="E70" s="64">
        <f>E71</f>
        <v>2736532.79</v>
      </c>
      <c r="F70" s="63">
        <f t="shared" si="10"/>
        <v>91.542789971024618</v>
      </c>
    </row>
    <row r="71" spans="1:8" ht="25.5" x14ac:dyDescent="0.25">
      <c r="A71" s="61" t="s">
        <v>169</v>
      </c>
      <c r="B71" s="104" t="s">
        <v>23</v>
      </c>
      <c r="C71" s="62">
        <v>240</v>
      </c>
      <c r="D71" s="64">
        <v>2989348.25</v>
      </c>
      <c r="E71" s="64">
        <v>2736532.79</v>
      </c>
      <c r="F71" s="63">
        <f t="shared" si="10"/>
        <v>91.542789971024618</v>
      </c>
    </row>
    <row r="72" spans="1:8" x14ac:dyDescent="0.25">
      <c r="A72" s="61" t="s">
        <v>170</v>
      </c>
      <c r="B72" s="104" t="s">
        <v>23</v>
      </c>
      <c r="C72" s="62">
        <v>800</v>
      </c>
      <c r="D72" s="64">
        <f>D73</f>
        <v>4022.01</v>
      </c>
      <c r="E72" s="64">
        <f>E73</f>
        <v>4022.01</v>
      </c>
      <c r="F72" s="63">
        <f t="shared" si="10"/>
        <v>100</v>
      </c>
    </row>
    <row r="73" spans="1:8" x14ac:dyDescent="0.25">
      <c r="A73" s="61" t="s">
        <v>171</v>
      </c>
      <c r="B73" s="104" t="s">
        <v>23</v>
      </c>
      <c r="C73" s="62">
        <v>850</v>
      </c>
      <c r="D73" s="64">
        <v>4022.01</v>
      </c>
      <c r="E73" s="64">
        <v>4022.01</v>
      </c>
      <c r="F73" s="63">
        <f t="shared" si="10"/>
        <v>100</v>
      </c>
    </row>
    <row r="74" spans="1:8" ht="38.25" x14ac:dyDescent="0.25">
      <c r="A74" s="61" t="s">
        <v>174</v>
      </c>
      <c r="B74" s="104" t="s">
        <v>148</v>
      </c>
      <c r="C74" s="62"/>
      <c r="D74" s="64">
        <f>D77+D75</f>
        <v>1380527.6600000001</v>
      </c>
      <c r="E74" s="64">
        <f t="shared" ref="E74" si="11">E77+E75</f>
        <v>639118.1</v>
      </c>
      <c r="F74" s="63">
        <f t="shared" si="10"/>
        <v>46.295204255451125</v>
      </c>
    </row>
    <row r="75" spans="1:8" ht="63.75" x14ac:dyDescent="0.25">
      <c r="A75" s="61" t="s">
        <v>166</v>
      </c>
      <c r="B75" s="104" t="s">
        <v>148</v>
      </c>
      <c r="C75" s="62">
        <v>100</v>
      </c>
      <c r="D75" s="64">
        <f>D76</f>
        <v>635450.53</v>
      </c>
      <c r="E75" s="64">
        <f>E76</f>
        <v>260326.85</v>
      </c>
      <c r="F75" s="63">
        <f t="shared" si="10"/>
        <v>40.967288201018576</v>
      </c>
    </row>
    <row r="76" spans="1:8" x14ac:dyDescent="0.25">
      <c r="A76" s="61" t="s">
        <v>173</v>
      </c>
      <c r="B76" s="104" t="s">
        <v>148</v>
      </c>
      <c r="C76" s="62">
        <v>110</v>
      </c>
      <c r="D76" s="64">
        <f>492085.53+143365</f>
        <v>635450.53</v>
      </c>
      <c r="E76" s="64">
        <f>199943.79+60383.06</f>
        <v>260326.85</v>
      </c>
      <c r="F76" s="63">
        <f t="shared" si="10"/>
        <v>40.967288201018576</v>
      </c>
    </row>
    <row r="77" spans="1:8" ht="25.5" x14ac:dyDescent="0.25">
      <c r="A77" s="61" t="s">
        <v>168</v>
      </c>
      <c r="B77" s="104" t="s">
        <v>148</v>
      </c>
      <c r="C77" s="62">
        <v>200</v>
      </c>
      <c r="D77" s="64">
        <f>D78</f>
        <v>745077.13</v>
      </c>
      <c r="E77" s="64">
        <f>E78</f>
        <v>378791.25</v>
      </c>
      <c r="F77" s="63">
        <f t="shared" si="10"/>
        <v>50.839199694667847</v>
      </c>
    </row>
    <row r="78" spans="1:8" ht="25.5" x14ac:dyDescent="0.25">
      <c r="A78" s="61" t="s">
        <v>169</v>
      </c>
      <c r="B78" s="104" t="s">
        <v>148</v>
      </c>
      <c r="C78" s="62">
        <v>240</v>
      </c>
      <c r="D78" s="64">
        <f>1120+726047.13+17910</f>
        <v>745077.13</v>
      </c>
      <c r="E78" s="64">
        <f>377069.25+1722</f>
        <v>378791.25</v>
      </c>
      <c r="F78" s="63">
        <f t="shared" si="10"/>
        <v>50.839199694667847</v>
      </c>
    </row>
    <row r="79" spans="1:8" ht="25.5" x14ac:dyDescent="0.25">
      <c r="A79" s="61" t="s">
        <v>450</v>
      </c>
      <c r="B79" s="104">
        <v>1120100600</v>
      </c>
      <c r="C79" s="62"/>
      <c r="D79" s="64">
        <f>D80</f>
        <v>25200</v>
      </c>
      <c r="E79" s="64">
        <f>E80</f>
        <v>25200</v>
      </c>
      <c r="F79" s="63">
        <f>E79/D79*100</f>
        <v>100</v>
      </c>
    </row>
    <row r="80" spans="1:8" ht="25.5" x14ac:dyDescent="0.25">
      <c r="A80" s="61" t="s">
        <v>168</v>
      </c>
      <c r="B80" s="104">
        <v>1120100600</v>
      </c>
      <c r="C80" s="62">
        <v>200</v>
      </c>
      <c r="D80" s="64">
        <f>D81</f>
        <v>25200</v>
      </c>
      <c r="E80" s="64">
        <f>E81</f>
        <v>25200</v>
      </c>
      <c r="F80" s="63">
        <f t="shared" ref="F80:F81" si="12">E80/D80*100</f>
        <v>100</v>
      </c>
    </row>
    <row r="81" spans="1:6" ht="25.5" x14ac:dyDescent="0.25">
      <c r="A81" s="61" t="s">
        <v>169</v>
      </c>
      <c r="B81" s="104">
        <v>1120100600</v>
      </c>
      <c r="C81" s="62">
        <v>240</v>
      </c>
      <c r="D81" s="64">
        <v>25200</v>
      </c>
      <c r="E81" s="64">
        <v>25200</v>
      </c>
      <c r="F81" s="63">
        <f t="shared" si="12"/>
        <v>100</v>
      </c>
    </row>
    <row r="82" spans="1:6" ht="25.5" x14ac:dyDescent="0.25">
      <c r="A82" s="61" t="s">
        <v>175</v>
      </c>
      <c r="B82" s="104" t="s">
        <v>24</v>
      </c>
      <c r="C82" s="62"/>
      <c r="D82" s="64">
        <f>D83</f>
        <v>893600</v>
      </c>
      <c r="E82" s="64">
        <f>E83</f>
        <v>893600</v>
      </c>
      <c r="F82" s="63">
        <f t="shared" si="10"/>
        <v>100</v>
      </c>
    </row>
    <row r="83" spans="1:6" ht="25.5" x14ac:dyDescent="0.25">
      <c r="A83" s="61" t="s">
        <v>168</v>
      </c>
      <c r="B83" s="104" t="s">
        <v>24</v>
      </c>
      <c r="C83" s="62">
        <v>200</v>
      </c>
      <c r="D83" s="63">
        <f>D84</f>
        <v>893600</v>
      </c>
      <c r="E83" s="63">
        <f>E84</f>
        <v>893600</v>
      </c>
      <c r="F83" s="63">
        <f t="shared" si="10"/>
        <v>100</v>
      </c>
    </row>
    <row r="84" spans="1:6" ht="25.5" x14ac:dyDescent="0.25">
      <c r="A84" s="61" t="s">
        <v>169</v>
      </c>
      <c r="B84" s="104" t="s">
        <v>24</v>
      </c>
      <c r="C84" s="62">
        <v>240</v>
      </c>
      <c r="D84" s="63">
        <v>893600</v>
      </c>
      <c r="E84" s="63">
        <v>893600</v>
      </c>
      <c r="F84" s="63">
        <f t="shared" si="10"/>
        <v>100</v>
      </c>
    </row>
    <row r="85" spans="1:6" ht="38.25" x14ac:dyDescent="0.25">
      <c r="A85" s="75" t="s">
        <v>187</v>
      </c>
      <c r="B85" s="105">
        <v>1300000000</v>
      </c>
      <c r="C85" s="76"/>
      <c r="D85" s="81">
        <f t="shared" ref="D85:E86" si="13">D86</f>
        <v>7548392.1799999997</v>
      </c>
      <c r="E85" s="81">
        <f t="shared" si="13"/>
        <v>7548392.1799999997</v>
      </c>
      <c r="F85" s="60">
        <f t="shared" si="10"/>
        <v>100</v>
      </c>
    </row>
    <row r="86" spans="1:6" x14ac:dyDescent="0.25">
      <c r="A86" s="61" t="s">
        <v>289</v>
      </c>
      <c r="B86" s="104">
        <v>1300100000</v>
      </c>
      <c r="C86" s="76"/>
      <c r="D86" s="80">
        <f t="shared" si="13"/>
        <v>7548392.1799999997</v>
      </c>
      <c r="E86" s="80">
        <f t="shared" si="13"/>
        <v>7548392.1799999997</v>
      </c>
      <c r="F86" s="63">
        <f t="shared" si="10"/>
        <v>100</v>
      </c>
    </row>
    <row r="87" spans="1:6" x14ac:dyDescent="0.25">
      <c r="A87" s="61" t="s">
        <v>278</v>
      </c>
      <c r="B87" s="104" t="s">
        <v>20</v>
      </c>
      <c r="C87" s="62"/>
      <c r="D87" s="63">
        <f>D90+D88</f>
        <v>7548392.1799999997</v>
      </c>
      <c r="E87" s="63">
        <f>E90+E88</f>
        <v>7548392.1799999997</v>
      </c>
      <c r="F87" s="63">
        <f t="shared" si="10"/>
        <v>100</v>
      </c>
    </row>
    <row r="88" spans="1:6" ht="25.5" x14ac:dyDescent="0.25">
      <c r="A88" s="61" t="s">
        <v>168</v>
      </c>
      <c r="B88" s="104" t="s">
        <v>20</v>
      </c>
      <c r="C88" s="62">
        <v>200</v>
      </c>
      <c r="D88" s="63">
        <f>D89</f>
        <v>117108.18</v>
      </c>
      <c r="E88" s="63">
        <f>E89</f>
        <v>117108.18</v>
      </c>
      <c r="F88" s="63">
        <f t="shared" si="10"/>
        <v>100</v>
      </c>
    </row>
    <row r="89" spans="1:6" ht="25.5" x14ac:dyDescent="0.25">
      <c r="A89" s="61" t="s">
        <v>169</v>
      </c>
      <c r="B89" s="104" t="s">
        <v>20</v>
      </c>
      <c r="C89" s="62">
        <v>240</v>
      </c>
      <c r="D89" s="63">
        <v>117108.18</v>
      </c>
      <c r="E89" s="63">
        <v>117108.18</v>
      </c>
      <c r="F89" s="63">
        <f t="shared" si="10"/>
        <v>100</v>
      </c>
    </row>
    <row r="90" spans="1:6" ht="33" customHeight="1" x14ac:dyDescent="0.25">
      <c r="A90" s="72" t="s">
        <v>276</v>
      </c>
      <c r="B90" s="104" t="s">
        <v>20</v>
      </c>
      <c r="C90" s="62">
        <v>600</v>
      </c>
      <c r="D90" s="64">
        <f>D91</f>
        <v>7431284</v>
      </c>
      <c r="E90" s="64">
        <f>E91</f>
        <v>7431284</v>
      </c>
      <c r="F90" s="63">
        <f t="shared" si="10"/>
        <v>100</v>
      </c>
    </row>
    <row r="91" spans="1:6" x14ac:dyDescent="0.25">
      <c r="A91" s="72" t="s">
        <v>279</v>
      </c>
      <c r="B91" s="104" t="s">
        <v>20</v>
      </c>
      <c r="C91" s="62">
        <v>620</v>
      </c>
      <c r="D91" s="64">
        <v>7431284</v>
      </c>
      <c r="E91" s="64">
        <v>7431284</v>
      </c>
      <c r="F91" s="63">
        <f t="shared" si="10"/>
        <v>100</v>
      </c>
    </row>
    <row r="92" spans="1:6" ht="25.5" x14ac:dyDescent="0.25">
      <c r="A92" s="75" t="s">
        <v>188</v>
      </c>
      <c r="B92" s="79" t="s">
        <v>189</v>
      </c>
      <c r="C92" s="76"/>
      <c r="D92" s="77">
        <f>D93</f>
        <v>5608580.3200000003</v>
      </c>
      <c r="E92" s="77">
        <f>E93</f>
        <v>5608580.3200000003</v>
      </c>
      <c r="F92" s="60">
        <f t="shared" si="10"/>
        <v>100</v>
      </c>
    </row>
    <row r="93" spans="1:6" x14ac:dyDescent="0.25">
      <c r="A93" s="61" t="s">
        <v>48</v>
      </c>
      <c r="B93" s="104"/>
      <c r="C93" s="62"/>
      <c r="D93" s="63">
        <f>D94+D97+D100</f>
        <v>5608580.3200000003</v>
      </c>
      <c r="E93" s="63">
        <f>E94+E97+E100</f>
        <v>5608580.3200000003</v>
      </c>
      <c r="F93" s="63">
        <f t="shared" si="10"/>
        <v>100</v>
      </c>
    </row>
    <row r="94" spans="1:6" ht="51" x14ac:dyDescent="0.25">
      <c r="A94" s="61" t="s">
        <v>290</v>
      </c>
      <c r="B94" s="104" t="s">
        <v>11</v>
      </c>
      <c r="C94" s="62"/>
      <c r="D94" s="63">
        <f>D95</f>
        <v>315477.40999999997</v>
      </c>
      <c r="E94" s="63">
        <f>E95</f>
        <v>315477.40999999997</v>
      </c>
      <c r="F94" s="63">
        <f t="shared" si="10"/>
        <v>100</v>
      </c>
    </row>
    <row r="95" spans="1:6" ht="25.5" x14ac:dyDescent="0.25">
      <c r="A95" s="61" t="s">
        <v>168</v>
      </c>
      <c r="B95" s="104" t="s">
        <v>11</v>
      </c>
      <c r="C95" s="62">
        <v>200</v>
      </c>
      <c r="D95" s="63">
        <f>D96</f>
        <v>315477.40999999997</v>
      </c>
      <c r="E95" s="63">
        <f>E96</f>
        <v>315477.40999999997</v>
      </c>
      <c r="F95" s="63">
        <f t="shared" si="10"/>
        <v>100</v>
      </c>
    </row>
    <row r="96" spans="1:6" ht="25.5" x14ac:dyDescent="0.25">
      <c r="A96" s="61" t="s">
        <v>169</v>
      </c>
      <c r="B96" s="104" t="s">
        <v>11</v>
      </c>
      <c r="C96" s="62">
        <v>240</v>
      </c>
      <c r="D96" s="63">
        <v>315477.40999999997</v>
      </c>
      <c r="E96" s="63">
        <v>315477.40999999997</v>
      </c>
      <c r="F96" s="63">
        <f t="shared" si="10"/>
        <v>100</v>
      </c>
    </row>
    <row r="97" spans="1:6" ht="38.25" x14ac:dyDescent="0.25">
      <c r="A97" s="61" t="s">
        <v>291</v>
      </c>
      <c r="B97" s="104" t="s">
        <v>12</v>
      </c>
      <c r="C97" s="62"/>
      <c r="D97" s="63">
        <f>D98</f>
        <v>4304356</v>
      </c>
      <c r="E97" s="63">
        <f>E98</f>
        <v>4304356</v>
      </c>
      <c r="F97" s="63">
        <f t="shared" si="10"/>
        <v>100</v>
      </c>
    </row>
    <row r="98" spans="1:6" ht="25.5" x14ac:dyDescent="0.25">
      <c r="A98" s="61" t="s">
        <v>168</v>
      </c>
      <c r="B98" s="104" t="s">
        <v>12</v>
      </c>
      <c r="C98" s="62">
        <v>200</v>
      </c>
      <c r="D98" s="63">
        <f>D99</f>
        <v>4304356</v>
      </c>
      <c r="E98" s="63">
        <f>E99</f>
        <v>4304356</v>
      </c>
      <c r="F98" s="63">
        <f t="shared" si="10"/>
        <v>100</v>
      </c>
    </row>
    <row r="99" spans="1:6" ht="25.5" x14ac:dyDescent="0.25">
      <c r="A99" s="61" t="s">
        <v>169</v>
      </c>
      <c r="B99" s="104" t="s">
        <v>12</v>
      </c>
      <c r="C99" s="62">
        <v>240</v>
      </c>
      <c r="D99" s="63">
        <v>4304356</v>
      </c>
      <c r="E99" s="63">
        <v>4304356</v>
      </c>
      <c r="F99" s="63">
        <f t="shared" ref="F99:F114" si="14">E99/D99*100</f>
        <v>100</v>
      </c>
    </row>
    <row r="100" spans="1:6" ht="38.25" x14ac:dyDescent="0.25">
      <c r="A100" s="61" t="s">
        <v>267</v>
      </c>
      <c r="B100" s="104" t="s">
        <v>13</v>
      </c>
      <c r="C100" s="62"/>
      <c r="D100" s="63">
        <f>D101</f>
        <v>988746.91</v>
      </c>
      <c r="E100" s="63">
        <f>E101</f>
        <v>988746.91</v>
      </c>
      <c r="F100" s="63">
        <f t="shared" si="14"/>
        <v>100</v>
      </c>
    </row>
    <row r="101" spans="1:6" ht="25.5" x14ac:dyDescent="0.25">
      <c r="A101" s="61" t="s">
        <v>168</v>
      </c>
      <c r="B101" s="104" t="s">
        <v>13</v>
      </c>
      <c r="C101" s="62">
        <v>200</v>
      </c>
      <c r="D101" s="63">
        <f>D102</f>
        <v>988746.91</v>
      </c>
      <c r="E101" s="63">
        <f>E102</f>
        <v>988746.91</v>
      </c>
      <c r="F101" s="63">
        <f t="shared" si="14"/>
        <v>100</v>
      </c>
    </row>
    <row r="102" spans="1:6" ht="25.5" x14ac:dyDescent="0.25">
      <c r="A102" s="61" t="s">
        <v>169</v>
      </c>
      <c r="B102" s="104" t="s">
        <v>13</v>
      </c>
      <c r="C102" s="62">
        <v>240</v>
      </c>
      <c r="D102" s="63">
        <v>988746.91</v>
      </c>
      <c r="E102" s="63">
        <v>988746.91</v>
      </c>
      <c r="F102" s="63">
        <f t="shared" si="14"/>
        <v>100</v>
      </c>
    </row>
    <row r="103" spans="1:6" ht="25.5" x14ac:dyDescent="0.25">
      <c r="A103" s="58" t="s">
        <v>545</v>
      </c>
      <c r="B103" s="105">
        <v>3000000000</v>
      </c>
      <c r="C103" s="62"/>
      <c r="D103" s="60">
        <f>D104+D107</f>
        <v>4046698.19</v>
      </c>
      <c r="E103" s="60">
        <f>E104+E107</f>
        <v>4021698.19</v>
      </c>
      <c r="F103" s="63">
        <f t="shared" si="14"/>
        <v>99.382212390788652</v>
      </c>
    </row>
    <row r="104" spans="1:6" ht="29.25" customHeight="1" x14ac:dyDescent="0.25">
      <c r="A104" s="61" t="s">
        <v>443</v>
      </c>
      <c r="B104" s="104">
        <v>3000107910</v>
      </c>
      <c r="C104" s="62"/>
      <c r="D104" s="63">
        <f>D105</f>
        <v>450000</v>
      </c>
      <c r="E104" s="63">
        <f>E105</f>
        <v>425000</v>
      </c>
      <c r="F104" s="63">
        <f t="shared" si="14"/>
        <v>94.444444444444443</v>
      </c>
    </row>
    <row r="105" spans="1:6" ht="25.5" x14ac:dyDescent="0.25">
      <c r="A105" s="61" t="s">
        <v>168</v>
      </c>
      <c r="B105" s="104">
        <v>3000107910</v>
      </c>
      <c r="C105" s="62">
        <v>200</v>
      </c>
      <c r="D105" s="63">
        <f>D106</f>
        <v>450000</v>
      </c>
      <c r="E105" s="63">
        <f>E106</f>
        <v>425000</v>
      </c>
      <c r="F105" s="63">
        <f t="shared" si="14"/>
        <v>94.444444444444443</v>
      </c>
    </row>
    <row r="106" spans="1:6" ht="25.5" x14ac:dyDescent="0.25">
      <c r="A106" s="61" t="s">
        <v>169</v>
      </c>
      <c r="B106" s="104">
        <v>3000107910</v>
      </c>
      <c r="C106" s="62">
        <v>240</v>
      </c>
      <c r="D106" s="63">
        <v>450000</v>
      </c>
      <c r="E106" s="63">
        <v>425000</v>
      </c>
      <c r="F106" s="63">
        <f t="shared" si="14"/>
        <v>94.444444444444443</v>
      </c>
    </row>
    <row r="107" spans="1:6" ht="127.5" x14ac:dyDescent="0.25">
      <c r="A107" s="61" t="s">
        <v>444</v>
      </c>
      <c r="B107" s="104" t="s">
        <v>425</v>
      </c>
      <c r="C107" s="62"/>
      <c r="D107" s="63">
        <f>D108</f>
        <v>3596698.19</v>
      </c>
      <c r="E107" s="63">
        <f>E108</f>
        <v>3596698.19</v>
      </c>
      <c r="F107" s="63">
        <f t="shared" si="14"/>
        <v>100</v>
      </c>
    </row>
    <row r="108" spans="1:6" ht="25.5" x14ac:dyDescent="0.25">
      <c r="A108" s="61" t="s">
        <v>168</v>
      </c>
      <c r="B108" s="104" t="s">
        <v>425</v>
      </c>
      <c r="C108" s="62">
        <v>200</v>
      </c>
      <c r="D108" s="63">
        <f>D109</f>
        <v>3596698.19</v>
      </c>
      <c r="E108" s="63">
        <f>E109</f>
        <v>3596698.19</v>
      </c>
      <c r="F108" s="63">
        <f t="shared" si="14"/>
        <v>100</v>
      </c>
    </row>
    <row r="109" spans="1:6" ht="25.5" x14ac:dyDescent="0.25">
      <c r="A109" s="61" t="s">
        <v>169</v>
      </c>
      <c r="B109" s="104" t="s">
        <v>425</v>
      </c>
      <c r="C109" s="62">
        <v>240</v>
      </c>
      <c r="D109" s="63">
        <v>3596698.19</v>
      </c>
      <c r="E109" s="63">
        <v>3596698.19</v>
      </c>
      <c r="F109" s="63">
        <f t="shared" si="14"/>
        <v>100</v>
      </c>
    </row>
    <row r="110" spans="1:6" ht="25.5" x14ac:dyDescent="0.25">
      <c r="A110" s="75" t="s">
        <v>190</v>
      </c>
      <c r="B110" s="105">
        <v>3100000000</v>
      </c>
      <c r="C110" s="76"/>
      <c r="D110" s="77">
        <f t="shared" ref="D110:E112" si="15">D111</f>
        <v>10775931.77</v>
      </c>
      <c r="E110" s="77">
        <f t="shared" si="15"/>
        <v>10775931.77</v>
      </c>
      <c r="F110" s="60">
        <f t="shared" si="14"/>
        <v>100</v>
      </c>
    </row>
    <row r="111" spans="1:6" ht="25.5" x14ac:dyDescent="0.25">
      <c r="A111" s="61" t="s">
        <v>286</v>
      </c>
      <c r="B111" s="104" t="s">
        <v>160</v>
      </c>
      <c r="C111" s="62"/>
      <c r="D111" s="63">
        <f t="shared" si="15"/>
        <v>10775931.77</v>
      </c>
      <c r="E111" s="63">
        <f t="shared" si="15"/>
        <v>10775931.77</v>
      </c>
      <c r="F111" s="63">
        <f t="shared" si="14"/>
        <v>100</v>
      </c>
    </row>
    <row r="112" spans="1:6" ht="25.5" x14ac:dyDescent="0.25">
      <c r="A112" s="61" t="s">
        <v>168</v>
      </c>
      <c r="B112" s="104" t="s">
        <v>160</v>
      </c>
      <c r="C112" s="62">
        <v>200</v>
      </c>
      <c r="D112" s="63">
        <f t="shared" si="15"/>
        <v>10775931.77</v>
      </c>
      <c r="E112" s="63">
        <f t="shared" si="15"/>
        <v>10775931.77</v>
      </c>
      <c r="F112" s="63">
        <f t="shared" si="14"/>
        <v>100</v>
      </c>
    </row>
    <row r="113" spans="1:9" ht="25.5" x14ac:dyDescent="0.25">
      <c r="A113" s="61" t="s">
        <v>169</v>
      </c>
      <c r="B113" s="104" t="s">
        <v>160</v>
      </c>
      <c r="C113" s="62">
        <v>240</v>
      </c>
      <c r="D113" s="63">
        <v>10775931.77</v>
      </c>
      <c r="E113" s="63">
        <v>10775931.77</v>
      </c>
      <c r="F113" s="63">
        <f t="shared" si="14"/>
        <v>100</v>
      </c>
    </row>
    <row r="114" spans="1:9" ht="25.5" x14ac:dyDescent="0.25">
      <c r="A114" s="75" t="s">
        <v>191</v>
      </c>
      <c r="B114" s="105">
        <v>3800000000</v>
      </c>
      <c r="C114" s="76"/>
      <c r="D114" s="77">
        <f t="shared" ref="D114:E116" si="16">D115</f>
        <v>375252.78</v>
      </c>
      <c r="E114" s="77">
        <f t="shared" si="16"/>
        <v>197677.77</v>
      </c>
      <c r="F114" s="60">
        <f t="shared" si="14"/>
        <v>52.67856243463406</v>
      </c>
    </row>
    <row r="115" spans="1:9" x14ac:dyDescent="0.25">
      <c r="A115" s="61" t="s">
        <v>268</v>
      </c>
      <c r="B115" s="104" t="s">
        <v>14</v>
      </c>
      <c r="C115" s="62"/>
      <c r="D115" s="63">
        <f t="shared" si="16"/>
        <v>375252.78</v>
      </c>
      <c r="E115" s="63">
        <f t="shared" si="16"/>
        <v>197677.77</v>
      </c>
      <c r="F115" s="63">
        <f t="shared" ref="F115:F121" si="17">E115/D115*100</f>
        <v>52.67856243463406</v>
      </c>
    </row>
    <row r="116" spans="1:9" ht="25.5" x14ac:dyDescent="0.25">
      <c r="A116" s="61" t="s">
        <v>168</v>
      </c>
      <c r="B116" s="104" t="s">
        <v>14</v>
      </c>
      <c r="C116" s="62">
        <v>200</v>
      </c>
      <c r="D116" s="63">
        <f t="shared" si="16"/>
        <v>375252.78</v>
      </c>
      <c r="E116" s="63">
        <f t="shared" si="16"/>
        <v>197677.77</v>
      </c>
      <c r="F116" s="63">
        <f t="shared" si="17"/>
        <v>52.67856243463406</v>
      </c>
    </row>
    <row r="117" spans="1:9" ht="25.5" x14ac:dyDescent="0.25">
      <c r="A117" s="61" t="s">
        <v>169</v>
      </c>
      <c r="B117" s="104" t="s">
        <v>14</v>
      </c>
      <c r="C117" s="62">
        <v>240</v>
      </c>
      <c r="D117" s="63">
        <v>375252.78</v>
      </c>
      <c r="E117" s="63">
        <v>197677.77</v>
      </c>
      <c r="F117" s="63">
        <f t="shared" si="17"/>
        <v>52.67856243463406</v>
      </c>
    </row>
    <row r="118" spans="1:9" ht="42.75" x14ac:dyDescent="0.25">
      <c r="A118" s="140" t="s">
        <v>546</v>
      </c>
      <c r="B118" s="104">
        <v>4410160140</v>
      </c>
      <c r="C118" s="62"/>
      <c r="D118" s="82">
        <f>D119</f>
        <v>20000</v>
      </c>
      <c r="E118" s="82">
        <f>E119</f>
        <v>0</v>
      </c>
      <c r="F118" s="63">
        <f>E118/D118*100</f>
        <v>0</v>
      </c>
    </row>
    <row r="119" spans="1:9" x14ac:dyDescent="0.25">
      <c r="A119" s="72" t="s">
        <v>170</v>
      </c>
      <c r="B119" s="104">
        <v>4410160140</v>
      </c>
      <c r="C119" s="62">
        <v>800</v>
      </c>
      <c r="D119" s="64">
        <f>D120</f>
        <v>20000</v>
      </c>
      <c r="E119" s="64">
        <f>E120</f>
        <v>0</v>
      </c>
      <c r="F119" s="63">
        <f>E119/D119*100</f>
        <v>0</v>
      </c>
    </row>
    <row r="120" spans="1:9" ht="60" x14ac:dyDescent="0.25">
      <c r="A120" s="72" t="s">
        <v>541</v>
      </c>
      <c r="B120" s="104">
        <v>4410160140</v>
      </c>
      <c r="C120" s="62">
        <v>810</v>
      </c>
      <c r="D120" s="64">
        <v>20000</v>
      </c>
      <c r="E120" s="64">
        <v>0</v>
      </c>
      <c r="F120" s="63">
        <f>E120/D120*100</f>
        <v>0</v>
      </c>
    </row>
    <row r="121" spans="1:9" s="84" customFormat="1" ht="25.5" x14ac:dyDescent="0.25">
      <c r="A121" s="75" t="s">
        <v>192</v>
      </c>
      <c r="B121" s="79" t="s">
        <v>199</v>
      </c>
      <c r="C121" s="75"/>
      <c r="D121" s="81">
        <f>D122</f>
        <v>3472577</v>
      </c>
      <c r="E121" s="81">
        <f>E122</f>
        <v>3425059.94</v>
      </c>
      <c r="F121" s="63">
        <f t="shared" si="17"/>
        <v>98.631648484684433</v>
      </c>
      <c r="G121" s="136"/>
      <c r="H121" s="136"/>
      <c r="I121" s="136"/>
    </row>
    <row r="122" spans="1:9" ht="38.25" x14ac:dyDescent="0.25">
      <c r="A122" s="61" t="s">
        <v>262</v>
      </c>
      <c r="B122" s="104" t="s">
        <v>4</v>
      </c>
      <c r="C122" s="62"/>
      <c r="D122" s="63">
        <f>D123+D125</f>
        <v>3472577</v>
      </c>
      <c r="E122" s="63">
        <f>E123+E125</f>
        <v>3425059.94</v>
      </c>
      <c r="F122" s="63">
        <f t="shared" ref="F122:F126" si="18">E122/D122*100</f>
        <v>98.631648484684433</v>
      </c>
    </row>
    <row r="123" spans="1:9" ht="63.75" x14ac:dyDescent="0.25">
      <c r="A123" s="61" t="s">
        <v>166</v>
      </c>
      <c r="B123" s="104" t="s">
        <v>4</v>
      </c>
      <c r="C123" s="62">
        <v>100</v>
      </c>
      <c r="D123" s="63">
        <f>D124</f>
        <v>3385770</v>
      </c>
      <c r="E123" s="63">
        <f>E124</f>
        <v>3370852.94</v>
      </c>
      <c r="F123" s="63">
        <f t="shared" si="18"/>
        <v>99.559418980025214</v>
      </c>
    </row>
    <row r="124" spans="1:9" ht="25.5" x14ac:dyDescent="0.25">
      <c r="A124" s="61" t="s">
        <v>167</v>
      </c>
      <c r="B124" s="104" t="s">
        <v>4</v>
      </c>
      <c r="C124" s="62">
        <v>120</v>
      </c>
      <c r="D124" s="63">
        <f>2622563.35+763206.65</f>
        <v>3385770</v>
      </c>
      <c r="E124" s="63">
        <f>2607646.3+763206.64</f>
        <v>3370852.94</v>
      </c>
      <c r="F124" s="63">
        <f t="shared" si="18"/>
        <v>99.559418980025214</v>
      </c>
    </row>
    <row r="125" spans="1:9" ht="25.5" x14ac:dyDescent="0.25">
      <c r="A125" s="61" t="s">
        <v>168</v>
      </c>
      <c r="B125" s="104" t="s">
        <v>4</v>
      </c>
      <c r="C125" s="62">
        <v>200</v>
      </c>
      <c r="D125" s="64">
        <f>D126</f>
        <v>86807</v>
      </c>
      <c r="E125" s="64">
        <f>E126</f>
        <v>54207</v>
      </c>
      <c r="F125" s="63">
        <f t="shared" si="18"/>
        <v>62.445424908129532</v>
      </c>
    </row>
    <row r="126" spans="1:9" ht="25.5" x14ac:dyDescent="0.25">
      <c r="A126" s="61" t="s">
        <v>169</v>
      </c>
      <c r="B126" s="104" t="s">
        <v>4</v>
      </c>
      <c r="C126" s="62">
        <v>240</v>
      </c>
      <c r="D126" s="64">
        <f>36807+50000</f>
        <v>86807</v>
      </c>
      <c r="E126" s="64">
        <f>36807+17400</f>
        <v>54207</v>
      </c>
      <c r="F126" s="63">
        <f t="shared" si="18"/>
        <v>62.445424908129532</v>
      </c>
    </row>
    <row r="127" spans="1:9" s="67" customFormat="1" ht="38.25" x14ac:dyDescent="0.25">
      <c r="A127" s="58" t="s">
        <v>193</v>
      </c>
      <c r="B127" s="104">
        <v>5100000000</v>
      </c>
      <c r="C127" s="59"/>
      <c r="D127" s="82">
        <f>D128+D131+D134+D137</f>
        <v>10567220.51</v>
      </c>
      <c r="E127" s="82">
        <f>E128+E131+E134+E137</f>
        <v>10551372.379999999</v>
      </c>
      <c r="F127" s="82">
        <f>E127/D127*100</f>
        <v>99.850025557950616</v>
      </c>
      <c r="G127" s="137"/>
      <c r="H127" s="137"/>
      <c r="I127" s="137"/>
    </row>
    <row r="128" spans="1:9" ht="25.5" x14ac:dyDescent="0.25">
      <c r="A128" s="61" t="s">
        <v>280</v>
      </c>
      <c r="B128" s="104" t="s">
        <v>147</v>
      </c>
      <c r="C128" s="62"/>
      <c r="D128" s="63">
        <f>D129</f>
        <v>609336</v>
      </c>
      <c r="E128" s="63">
        <f>E129</f>
        <v>593487.87</v>
      </c>
      <c r="F128" s="63">
        <f t="shared" ref="F128:F146" si="19">E128/D128*100</f>
        <v>97.399114774114764</v>
      </c>
    </row>
    <row r="129" spans="1:6" ht="63.75" x14ac:dyDescent="0.25">
      <c r="A129" s="61" t="s">
        <v>166</v>
      </c>
      <c r="B129" s="104" t="s">
        <v>147</v>
      </c>
      <c r="C129" s="62">
        <v>100</v>
      </c>
      <c r="D129" s="63">
        <f>D130</f>
        <v>609336</v>
      </c>
      <c r="E129" s="63">
        <f>E130</f>
        <v>593487.87</v>
      </c>
      <c r="F129" s="63">
        <f t="shared" si="19"/>
        <v>97.399114774114764</v>
      </c>
    </row>
    <row r="130" spans="1:6" ht="25.5" x14ac:dyDescent="0.25">
      <c r="A130" s="61" t="s">
        <v>167</v>
      </c>
      <c r="B130" s="104" t="s">
        <v>147</v>
      </c>
      <c r="C130" s="62">
        <v>120</v>
      </c>
      <c r="D130" s="63">
        <v>609336</v>
      </c>
      <c r="E130" s="63">
        <v>593487.87</v>
      </c>
      <c r="F130" s="63">
        <f t="shared" si="19"/>
        <v>97.399114774114764</v>
      </c>
    </row>
    <row r="131" spans="1:6" ht="38.25" x14ac:dyDescent="0.25">
      <c r="A131" s="61" t="s">
        <v>404</v>
      </c>
      <c r="B131" s="104" t="s">
        <v>357</v>
      </c>
      <c r="C131" s="62"/>
      <c r="D131" s="63">
        <f>D132</f>
        <v>1650577.2</v>
      </c>
      <c r="E131" s="63">
        <f t="shared" ref="E131:F131" si="20">E132</f>
        <v>1650577.2</v>
      </c>
      <c r="F131" s="63">
        <f t="shared" si="20"/>
        <v>100</v>
      </c>
    </row>
    <row r="132" spans="1:6" ht="25.5" x14ac:dyDescent="0.25">
      <c r="A132" s="61" t="s">
        <v>168</v>
      </c>
      <c r="B132" s="104" t="s">
        <v>357</v>
      </c>
      <c r="C132" s="62">
        <v>200</v>
      </c>
      <c r="D132" s="63">
        <f>D133</f>
        <v>1650577.2</v>
      </c>
      <c r="E132" s="63">
        <f>E133</f>
        <v>1650577.2</v>
      </c>
      <c r="F132" s="63">
        <f t="shared" si="19"/>
        <v>100</v>
      </c>
    </row>
    <row r="133" spans="1:6" ht="25.5" x14ac:dyDescent="0.25">
      <c r="A133" s="61" t="s">
        <v>169</v>
      </c>
      <c r="B133" s="104" t="s">
        <v>357</v>
      </c>
      <c r="C133" s="62">
        <v>240</v>
      </c>
      <c r="D133" s="63">
        <v>1650577.2</v>
      </c>
      <c r="E133" s="63">
        <v>1650577.2</v>
      </c>
      <c r="F133" s="63">
        <f t="shared" si="19"/>
        <v>100</v>
      </c>
    </row>
    <row r="134" spans="1:6" ht="25.5" x14ac:dyDescent="0.25">
      <c r="A134" s="61" t="s">
        <v>445</v>
      </c>
      <c r="B134" s="104" t="s">
        <v>426</v>
      </c>
      <c r="C134" s="62"/>
      <c r="D134" s="64">
        <f>D135</f>
        <v>7307307.3099999996</v>
      </c>
      <c r="E134" s="64">
        <f>E135</f>
        <v>7307307.3099999996</v>
      </c>
      <c r="F134" s="63">
        <f t="shared" si="19"/>
        <v>100</v>
      </c>
    </row>
    <row r="135" spans="1:6" x14ac:dyDescent="0.25">
      <c r="A135" s="61" t="s">
        <v>170</v>
      </c>
      <c r="B135" s="104" t="s">
        <v>426</v>
      </c>
      <c r="C135" s="62">
        <v>800</v>
      </c>
      <c r="D135" s="63">
        <f>D136</f>
        <v>7307307.3099999996</v>
      </c>
      <c r="E135" s="63">
        <f>E136</f>
        <v>7307307.3099999996</v>
      </c>
      <c r="F135" s="63">
        <f t="shared" si="19"/>
        <v>100</v>
      </c>
    </row>
    <row r="136" spans="1:6" ht="41.25" customHeight="1" x14ac:dyDescent="0.25">
      <c r="A136" s="61" t="s">
        <v>541</v>
      </c>
      <c r="B136" s="104" t="s">
        <v>426</v>
      </c>
      <c r="C136" s="62">
        <v>810</v>
      </c>
      <c r="D136" s="63">
        <v>7307307.3099999996</v>
      </c>
      <c r="E136" s="63">
        <v>7307307.3099999996</v>
      </c>
      <c r="F136" s="63">
        <f t="shared" si="19"/>
        <v>100</v>
      </c>
    </row>
    <row r="137" spans="1:6" ht="25.5" x14ac:dyDescent="0.25">
      <c r="A137" s="61" t="s">
        <v>281</v>
      </c>
      <c r="B137" s="104">
        <v>5100700150</v>
      </c>
      <c r="C137" s="62"/>
      <c r="D137" s="63">
        <f>D138</f>
        <v>1000000</v>
      </c>
      <c r="E137" s="63">
        <f>E138</f>
        <v>1000000</v>
      </c>
      <c r="F137" s="63">
        <f t="shared" si="19"/>
        <v>100</v>
      </c>
    </row>
    <row r="138" spans="1:6" ht="25.5" x14ac:dyDescent="0.25">
      <c r="A138" s="61" t="s">
        <v>168</v>
      </c>
      <c r="B138" s="104">
        <v>5100700150</v>
      </c>
      <c r="C138" s="62">
        <v>200</v>
      </c>
      <c r="D138" s="63">
        <f>D139</f>
        <v>1000000</v>
      </c>
      <c r="E138" s="63">
        <f>E139</f>
        <v>1000000</v>
      </c>
      <c r="F138" s="63">
        <f t="shared" si="19"/>
        <v>100</v>
      </c>
    </row>
    <row r="139" spans="1:6" ht="25.5" x14ac:dyDescent="0.25">
      <c r="A139" s="61" t="s">
        <v>169</v>
      </c>
      <c r="B139" s="104">
        <v>5100700150</v>
      </c>
      <c r="C139" s="62">
        <v>240</v>
      </c>
      <c r="D139" s="63">
        <v>1000000</v>
      </c>
      <c r="E139" s="63">
        <v>1000000</v>
      </c>
      <c r="F139" s="63">
        <f t="shared" si="19"/>
        <v>100</v>
      </c>
    </row>
    <row r="140" spans="1:6" ht="38.25" x14ac:dyDescent="0.25">
      <c r="A140" s="58" t="s">
        <v>399</v>
      </c>
      <c r="B140" s="105">
        <v>5800087030</v>
      </c>
      <c r="C140" s="59"/>
      <c r="D140" s="60">
        <f>D141</f>
        <v>144333.75</v>
      </c>
      <c r="E140" s="60">
        <f>E141</f>
        <v>123333.06</v>
      </c>
      <c r="F140" s="60">
        <f t="shared" si="19"/>
        <v>85.449910364000104</v>
      </c>
    </row>
    <row r="141" spans="1:6" ht="25.5" x14ac:dyDescent="0.25">
      <c r="A141" s="61" t="s">
        <v>168</v>
      </c>
      <c r="B141" s="104">
        <v>5800087030</v>
      </c>
      <c r="C141" s="62" t="s">
        <v>259</v>
      </c>
      <c r="D141" s="63">
        <f>D142</f>
        <v>144333.75</v>
      </c>
      <c r="E141" s="63">
        <f>E142</f>
        <v>123333.06</v>
      </c>
      <c r="F141" s="63">
        <f t="shared" si="19"/>
        <v>85.449910364000104</v>
      </c>
    </row>
    <row r="142" spans="1:6" ht="25.5" x14ac:dyDescent="0.25">
      <c r="A142" s="61" t="s">
        <v>169</v>
      </c>
      <c r="B142" s="104">
        <v>5800087030</v>
      </c>
      <c r="C142" s="62" t="s">
        <v>260</v>
      </c>
      <c r="D142" s="63">
        <v>144333.75</v>
      </c>
      <c r="E142" s="63">
        <v>123333.06</v>
      </c>
      <c r="F142" s="63">
        <f t="shared" si="19"/>
        <v>85.449910364000104</v>
      </c>
    </row>
    <row r="143" spans="1:6" ht="28.5" x14ac:dyDescent="0.25">
      <c r="A143" s="110" t="s">
        <v>198</v>
      </c>
      <c r="B143" s="105">
        <v>7800000000</v>
      </c>
      <c r="C143" s="59"/>
      <c r="D143" s="60">
        <f>D144</f>
        <v>83712</v>
      </c>
      <c r="E143" s="60">
        <f>E144</f>
        <v>83712</v>
      </c>
      <c r="F143" s="60">
        <f t="shared" si="19"/>
        <v>100</v>
      </c>
    </row>
    <row r="144" spans="1:6" ht="38.25" x14ac:dyDescent="0.25">
      <c r="A144" s="61" t="s">
        <v>285</v>
      </c>
      <c r="B144" s="104" t="s">
        <v>21</v>
      </c>
      <c r="C144" s="62"/>
      <c r="D144" s="63">
        <v>83712</v>
      </c>
      <c r="E144" s="63">
        <v>83712</v>
      </c>
      <c r="F144" s="63">
        <f t="shared" si="19"/>
        <v>100</v>
      </c>
    </row>
    <row r="145" spans="1:7" x14ac:dyDescent="0.25">
      <c r="A145" s="72" t="s">
        <v>261</v>
      </c>
      <c r="B145" s="104" t="s">
        <v>21</v>
      </c>
      <c r="C145" s="62">
        <v>500</v>
      </c>
      <c r="D145" s="64">
        <v>83712</v>
      </c>
      <c r="E145" s="64">
        <v>83712</v>
      </c>
      <c r="F145" s="63">
        <f t="shared" si="19"/>
        <v>100</v>
      </c>
    </row>
    <row r="146" spans="1:7" x14ac:dyDescent="0.25">
      <c r="A146" s="72" t="s">
        <v>105</v>
      </c>
      <c r="B146" s="104" t="s">
        <v>21</v>
      </c>
      <c r="C146" s="62">
        <v>540</v>
      </c>
      <c r="D146" s="64">
        <v>83712</v>
      </c>
      <c r="E146" s="64">
        <v>83712</v>
      </c>
      <c r="F146" s="63">
        <f t="shared" si="19"/>
        <v>100</v>
      </c>
    </row>
    <row r="147" spans="1:7" ht="25.5" x14ac:dyDescent="0.25">
      <c r="A147" s="58" t="s">
        <v>195</v>
      </c>
      <c r="B147" s="105">
        <v>8000000000</v>
      </c>
      <c r="C147" s="59"/>
      <c r="D147" s="82">
        <f>D148+D151</f>
        <v>16854397.390000001</v>
      </c>
      <c r="E147" s="82">
        <f>E148+E151</f>
        <v>12517465</v>
      </c>
      <c r="F147" s="60">
        <f t="shared" ref="F147" si="21">E147/D147*100</f>
        <v>74.268244128543117</v>
      </c>
    </row>
    <row r="148" spans="1:7" ht="51" x14ac:dyDescent="0.25">
      <c r="A148" s="61" t="s">
        <v>437</v>
      </c>
      <c r="B148" s="104">
        <v>8000000130</v>
      </c>
      <c r="C148" s="59"/>
      <c r="D148" s="64">
        <f>D149</f>
        <v>1078947</v>
      </c>
      <c r="E148" s="64">
        <f>E149</f>
        <v>308101</v>
      </c>
      <c r="F148" s="63">
        <f>E148/D148*100</f>
        <v>28.555712189755383</v>
      </c>
    </row>
    <row r="149" spans="1:7" ht="25.5" x14ac:dyDescent="0.25">
      <c r="A149" s="61" t="s">
        <v>168</v>
      </c>
      <c r="B149" s="104">
        <v>8000000130</v>
      </c>
      <c r="C149" s="62">
        <v>200</v>
      </c>
      <c r="D149" s="64">
        <f>D150</f>
        <v>1078947</v>
      </c>
      <c r="E149" s="64">
        <f>E150</f>
        <v>308101</v>
      </c>
      <c r="F149" s="63">
        <f t="shared" ref="F149:F150" si="22">E149/D149*100</f>
        <v>28.555712189755383</v>
      </c>
    </row>
    <row r="150" spans="1:7" ht="25.5" x14ac:dyDescent="0.25">
      <c r="A150" s="61" t="s">
        <v>169</v>
      </c>
      <c r="B150" s="104">
        <v>8000000130</v>
      </c>
      <c r="C150" s="62">
        <v>240</v>
      </c>
      <c r="D150" s="64">
        <v>1078947</v>
      </c>
      <c r="E150" s="64">
        <v>308101</v>
      </c>
      <c r="F150" s="63">
        <f t="shared" si="22"/>
        <v>28.555712189755383</v>
      </c>
    </row>
    <row r="151" spans="1:7" x14ac:dyDescent="0.25">
      <c r="A151" s="61" t="s">
        <v>288</v>
      </c>
      <c r="B151" s="104" t="s">
        <v>16</v>
      </c>
      <c r="C151" s="62"/>
      <c r="D151" s="63">
        <f>D154+D156+D152</f>
        <v>15775450.390000001</v>
      </c>
      <c r="E151" s="63">
        <f>E154+E156+E152</f>
        <v>12209364</v>
      </c>
      <c r="F151" s="63">
        <f t="shared" ref="F151:F157" si="23">E151/D151*100</f>
        <v>77.394709489495597</v>
      </c>
      <c r="G151" s="129"/>
    </row>
    <row r="152" spans="1:7" ht="63.75" x14ac:dyDescent="0.25">
      <c r="A152" s="61" t="s">
        <v>166</v>
      </c>
      <c r="B152" s="104" t="s">
        <v>16</v>
      </c>
      <c r="C152" s="62">
        <v>100</v>
      </c>
      <c r="D152" s="63">
        <f>D153</f>
        <v>86582.99</v>
      </c>
      <c r="E152" s="63">
        <f>E153</f>
        <v>86582.99</v>
      </c>
      <c r="F152" s="63">
        <f t="shared" si="23"/>
        <v>100</v>
      </c>
      <c r="G152" s="129"/>
    </row>
    <row r="153" spans="1:7" ht="25.5" x14ac:dyDescent="0.25">
      <c r="A153" s="61" t="s">
        <v>167</v>
      </c>
      <c r="B153" s="104" t="s">
        <v>16</v>
      </c>
      <c r="C153" s="62">
        <v>120</v>
      </c>
      <c r="D153" s="63">
        <f>66500+20082.99</f>
        <v>86582.99</v>
      </c>
      <c r="E153" s="63">
        <f>66500+20082.99</f>
        <v>86582.99</v>
      </c>
      <c r="F153" s="63">
        <f t="shared" si="23"/>
        <v>100</v>
      </c>
      <c r="G153" s="129"/>
    </row>
    <row r="154" spans="1:7" ht="25.5" x14ac:dyDescent="0.25">
      <c r="A154" s="61" t="s">
        <v>168</v>
      </c>
      <c r="B154" s="104" t="s">
        <v>16</v>
      </c>
      <c r="C154" s="62">
        <v>200</v>
      </c>
      <c r="D154" s="63">
        <f t="shared" ref="D154:E154" si="24">D155</f>
        <v>15683867.4</v>
      </c>
      <c r="E154" s="63">
        <f t="shared" si="24"/>
        <v>12122316.48</v>
      </c>
      <c r="F154" s="63">
        <f t="shared" si="23"/>
        <v>77.291628211546865</v>
      </c>
    </row>
    <row r="155" spans="1:7" ht="25.5" x14ac:dyDescent="0.25">
      <c r="A155" s="61" t="s">
        <v>169</v>
      </c>
      <c r="B155" s="104" t="s">
        <v>16</v>
      </c>
      <c r="C155" s="62">
        <v>240</v>
      </c>
      <c r="D155" s="63">
        <f>15775450.39-86582.99-5000</f>
        <v>15683867.4</v>
      </c>
      <c r="E155" s="63">
        <f>12209364-86582.99-464.53</f>
        <v>12122316.48</v>
      </c>
      <c r="F155" s="63">
        <f t="shared" si="23"/>
        <v>77.291628211546865</v>
      </c>
    </row>
    <row r="156" spans="1:7" x14ac:dyDescent="0.25">
      <c r="A156" s="61" t="s">
        <v>170</v>
      </c>
      <c r="B156" s="104" t="s">
        <v>16</v>
      </c>
      <c r="C156" s="62">
        <v>800</v>
      </c>
      <c r="D156" s="63">
        <f>D157</f>
        <v>5000</v>
      </c>
      <c r="E156" s="63">
        <f>E157</f>
        <v>464.53</v>
      </c>
      <c r="F156" s="63">
        <f t="shared" si="23"/>
        <v>9.2905999999999995</v>
      </c>
    </row>
    <row r="157" spans="1:7" x14ac:dyDescent="0.25">
      <c r="A157" s="111" t="s">
        <v>171</v>
      </c>
      <c r="B157" s="104" t="s">
        <v>16</v>
      </c>
      <c r="C157" s="62">
        <v>850</v>
      </c>
      <c r="D157" s="63">
        <v>5000</v>
      </c>
      <c r="E157" s="63">
        <v>464.53</v>
      </c>
      <c r="F157" s="63">
        <f t="shared" si="23"/>
        <v>9.2905999999999995</v>
      </c>
    </row>
    <row r="158" spans="1:7" ht="28.5" x14ac:dyDescent="0.25">
      <c r="A158" s="83" t="s">
        <v>194</v>
      </c>
      <c r="B158" s="105">
        <v>8900000000</v>
      </c>
      <c r="C158" s="59"/>
      <c r="D158" s="82">
        <f t="shared" ref="D158:E161" si="25">D159</f>
        <v>130000</v>
      </c>
      <c r="E158" s="82">
        <f t="shared" si="25"/>
        <v>45619</v>
      </c>
      <c r="F158" s="60">
        <f t="shared" ref="F158:F162" si="26">E158/D158*100</f>
        <v>35.091538461538462</v>
      </c>
    </row>
    <row r="159" spans="1:7" x14ac:dyDescent="0.25">
      <c r="A159" s="61" t="s">
        <v>67</v>
      </c>
      <c r="B159" s="104">
        <v>8900060000</v>
      </c>
      <c r="C159" s="62"/>
      <c r="D159" s="63">
        <f t="shared" si="25"/>
        <v>130000</v>
      </c>
      <c r="E159" s="63">
        <f t="shared" si="25"/>
        <v>45619</v>
      </c>
      <c r="F159" s="63">
        <f t="shared" si="26"/>
        <v>35.091538461538462</v>
      </c>
    </row>
    <row r="160" spans="1:7" x14ac:dyDescent="0.25">
      <c r="A160" s="61" t="s">
        <v>294</v>
      </c>
      <c r="B160" s="104" t="s">
        <v>22</v>
      </c>
      <c r="C160" s="62"/>
      <c r="D160" s="63">
        <f t="shared" si="25"/>
        <v>130000</v>
      </c>
      <c r="E160" s="63">
        <f t="shared" si="25"/>
        <v>45619</v>
      </c>
      <c r="F160" s="63">
        <f t="shared" si="26"/>
        <v>35.091538461538462</v>
      </c>
    </row>
    <row r="161" spans="1:9" ht="32.25" customHeight="1" x14ac:dyDescent="0.25">
      <c r="A161" s="61" t="s">
        <v>168</v>
      </c>
      <c r="B161" s="104" t="s">
        <v>22</v>
      </c>
      <c r="C161" s="62">
        <v>200</v>
      </c>
      <c r="D161" s="64">
        <f t="shared" si="25"/>
        <v>130000</v>
      </c>
      <c r="E161" s="64">
        <f t="shared" si="25"/>
        <v>45619</v>
      </c>
      <c r="F161" s="63">
        <f t="shared" si="26"/>
        <v>35.091538461538462</v>
      </c>
    </row>
    <row r="162" spans="1:9" ht="25.5" x14ac:dyDescent="0.25">
      <c r="A162" s="61" t="s">
        <v>169</v>
      </c>
      <c r="B162" s="104" t="s">
        <v>22</v>
      </c>
      <c r="C162" s="62">
        <v>240</v>
      </c>
      <c r="D162" s="64">
        <v>130000</v>
      </c>
      <c r="E162" s="64">
        <v>45619</v>
      </c>
      <c r="F162" s="63">
        <f t="shared" si="26"/>
        <v>35.091538461538462</v>
      </c>
    </row>
    <row r="163" spans="1:9" ht="28.5" x14ac:dyDescent="0.25">
      <c r="A163" s="83" t="s">
        <v>196</v>
      </c>
      <c r="B163" s="105">
        <v>9900000000</v>
      </c>
      <c r="C163" s="59"/>
      <c r="D163" s="60">
        <f>D164</f>
        <v>812900</v>
      </c>
      <c r="E163" s="60">
        <f>E164</f>
        <v>812900</v>
      </c>
      <c r="F163" s="60">
        <f t="shared" ref="F163:F170" si="27">E163/D163*100</f>
        <v>100</v>
      </c>
    </row>
    <row r="164" spans="1:9" s="67" customFormat="1" x14ac:dyDescent="0.25">
      <c r="A164" s="61" t="s">
        <v>42</v>
      </c>
      <c r="B164" s="104"/>
      <c r="C164" s="62"/>
      <c r="D164" s="63">
        <f>D165</f>
        <v>812900</v>
      </c>
      <c r="E164" s="63">
        <f>E165</f>
        <v>812900</v>
      </c>
      <c r="F164" s="63">
        <f t="shared" si="27"/>
        <v>100</v>
      </c>
      <c r="G164" s="138"/>
      <c r="H164" s="137"/>
      <c r="I164" s="137"/>
    </row>
    <row r="165" spans="1:9" ht="25.5" x14ac:dyDescent="0.25">
      <c r="A165" s="61" t="s">
        <v>265</v>
      </c>
      <c r="B165" s="104" t="s">
        <v>7</v>
      </c>
      <c r="C165" s="62"/>
      <c r="D165" s="63">
        <f>D166+D168</f>
        <v>812900</v>
      </c>
      <c r="E165" s="63">
        <f>E166+E168</f>
        <v>812900</v>
      </c>
      <c r="F165" s="63">
        <f t="shared" si="27"/>
        <v>100</v>
      </c>
    </row>
    <row r="166" spans="1:9" ht="63.75" x14ac:dyDescent="0.25">
      <c r="A166" s="61" t="s">
        <v>166</v>
      </c>
      <c r="B166" s="104" t="s">
        <v>7</v>
      </c>
      <c r="C166" s="62">
        <v>100</v>
      </c>
      <c r="D166" s="63">
        <f>D167</f>
        <v>798965.13</v>
      </c>
      <c r="E166" s="63">
        <f>E167</f>
        <v>798965.13</v>
      </c>
      <c r="F166" s="63">
        <f t="shared" si="27"/>
        <v>100</v>
      </c>
    </row>
    <row r="167" spans="1:9" ht="25.5" x14ac:dyDescent="0.25">
      <c r="A167" s="61" t="s">
        <v>167</v>
      </c>
      <c r="B167" s="104" t="s">
        <v>7</v>
      </c>
      <c r="C167" s="62">
        <v>120</v>
      </c>
      <c r="D167" s="63">
        <f>609670.85+5027.52+184266.76</f>
        <v>798965.13</v>
      </c>
      <c r="E167" s="63">
        <f>609670.85+5027.52+184266.76</f>
        <v>798965.13</v>
      </c>
      <c r="F167" s="63">
        <f t="shared" si="27"/>
        <v>100</v>
      </c>
    </row>
    <row r="168" spans="1:9" ht="25.5" x14ac:dyDescent="0.25">
      <c r="A168" s="61" t="s">
        <v>168</v>
      </c>
      <c r="B168" s="104" t="s">
        <v>7</v>
      </c>
      <c r="C168" s="62">
        <v>200</v>
      </c>
      <c r="D168" s="64">
        <f>D169</f>
        <v>13934.87</v>
      </c>
      <c r="E168" s="64">
        <f>E169</f>
        <v>13934.87</v>
      </c>
      <c r="F168" s="63">
        <f t="shared" si="27"/>
        <v>100</v>
      </c>
    </row>
    <row r="169" spans="1:9" ht="25.5" x14ac:dyDescent="0.25">
      <c r="A169" s="61" t="s">
        <v>169</v>
      </c>
      <c r="B169" s="104" t="s">
        <v>7</v>
      </c>
      <c r="C169" s="62">
        <v>240</v>
      </c>
      <c r="D169" s="64">
        <f>8954.87+4980</f>
        <v>13934.87</v>
      </c>
      <c r="E169" s="64">
        <v>13934.87</v>
      </c>
      <c r="F169" s="63">
        <f t="shared" si="27"/>
        <v>100</v>
      </c>
    </row>
    <row r="170" spans="1:9" x14ac:dyDescent="0.25">
      <c r="A170" s="85" t="s">
        <v>197</v>
      </c>
      <c r="B170" s="106"/>
      <c r="C170" s="86"/>
      <c r="D170" s="128">
        <f>D6+D45+D53+D66+D85+D92+D103+D110+D114+D121+D127+D140+D21+D143+D147+D158+D163+D118+D50</f>
        <v>97224882.359999999</v>
      </c>
      <c r="E170" s="87">
        <f>E6+E45+E53+E66+E85+E92+E103+E110+E114+E121+E127+E140+E21+E143+E147+E158+E163+E118+E50</f>
        <v>89633425.109999999</v>
      </c>
      <c r="F170" s="63">
        <f t="shared" si="27"/>
        <v>92.191857613269519</v>
      </c>
    </row>
    <row r="173" spans="1:9" x14ac:dyDescent="0.25">
      <c r="D173" s="129"/>
      <c r="E173" s="71"/>
    </row>
    <row r="174" spans="1:9" x14ac:dyDescent="0.25">
      <c r="D174" s="129"/>
      <c r="E174" s="71"/>
    </row>
    <row r="175" spans="1:9" x14ac:dyDescent="0.25">
      <c r="D175" s="129"/>
      <c r="E175" s="71"/>
    </row>
  </sheetData>
  <mergeCells count="2">
    <mergeCell ref="D1:F1"/>
    <mergeCell ref="A3:F3"/>
  </mergeCells>
  <pageMargins left="0.59055118110236227" right="0.70866141732283472" top="0.39370078740157483" bottom="0.39370078740157483" header="0" footer="0"/>
  <pageSetup paperSize="9" scale="7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G19" sqref="G19"/>
    </sheetView>
  </sheetViews>
  <sheetFormatPr defaultRowHeight="39" customHeight="1" x14ac:dyDescent="0.2"/>
  <cols>
    <col min="1" max="1" width="5.7109375" style="4" customWidth="1"/>
    <col min="2" max="2" width="117.42578125" style="4" customWidth="1"/>
    <col min="3" max="3" width="17.28515625" style="4" customWidth="1"/>
    <col min="4" max="4" width="18.28515625" style="4" customWidth="1"/>
    <col min="5" max="5" width="14.85546875" style="4" customWidth="1"/>
    <col min="6" max="256" width="8.85546875" style="4"/>
    <col min="257" max="257" width="5.7109375" style="4" customWidth="1"/>
    <col min="258" max="258" width="83.42578125" style="4" customWidth="1"/>
    <col min="259" max="259" width="15.5703125" style="4" customWidth="1"/>
    <col min="260" max="260" width="16.85546875" style="4" customWidth="1"/>
    <col min="261" max="512" width="8.85546875" style="4"/>
    <col min="513" max="513" width="5.7109375" style="4" customWidth="1"/>
    <col min="514" max="514" width="83.42578125" style="4" customWidth="1"/>
    <col min="515" max="515" width="15.5703125" style="4" customWidth="1"/>
    <col min="516" max="516" width="16.85546875" style="4" customWidth="1"/>
    <col min="517" max="768" width="8.85546875" style="4"/>
    <col min="769" max="769" width="5.7109375" style="4" customWidth="1"/>
    <col min="770" max="770" width="83.42578125" style="4" customWidth="1"/>
    <col min="771" max="771" width="15.5703125" style="4" customWidth="1"/>
    <col min="772" max="772" width="16.85546875" style="4" customWidth="1"/>
    <col min="773" max="1024" width="8.85546875" style="4"/>
    <col min="1025" max="1025" width="5.7109375" style="4" customWidth="1"/>
    <col min="1026" max="1026" width="83.42578125" style="4" customWidth="1"/>
    <col min="1027" max="1027" width="15.5703125" style="4" customWidth="1"/>
    <col min="1028" max="1028" width="16.85546875" style="4" customWidth="1"/>
    <col min="1029" max="1280" width="8.85546875" style="4"/>
    <col min="1281" max="1281" width="5.7109375" style="4" customWidth="1"/>
    <col min="1282" max="1282" width="83.42578125" style="4" customWidth="1"/>
    <col min="1283" max="1283" width="15.5703125" style="4" customWidth="1"/>
    <col min="1284" max="1284" width="16.85546875" style="4" customWidth="1"/>
    <col min="1285" max="1536" width="8.85546875" style="4"/>
    <col min="1537" max="1537" width="5.7109375" style="4" customWidth="1"/>
    <col min="1538" max="1538" width="83.42578125" style="4" customWidth="1"/>
    <col min="1539" max="1539" width="15.5703125" style="4" customWidth="1"/>
    <col min="1540" max="1540" width="16.85546875" style="4" customWidth="1"/>
    <col min="1541" max="1792" width="8.85546875" style="4"/>
    <col min="1793" max="1793" width="5.7109375" style="4" customWidth="1"/>
    <col min="1794" max="1794" width="83.42578125" style="4" customWidth="1"/>
    <col min="1795" max="1795" width="15.5703125" style="4" customWidth="1"/>
    <col min="1796" max="1796" width="16.85546875" style="4" customWidth="1"/>
    <col min="1797" max="2048" width="8.85546875" style="4"/>
    <col min="2049" max="2049" width="5.7109375" style="4" customWidth="1"/>
    <col min="2050" max="2050" width="83.42578125" style="4" customWidth="1"/>
    <col min="2051" max="2051" width="15.5703125" style="4" customWidth="1"/>
    <col min="2052" max="2052" width="16.85546875" style="4" customWidth="1"/>
    <col min="2053" max="2304" width="8.85546875" style="4"/>
    <col min="2305" max="2305" width="5.7109375" style="4" customWidth="1"/>
    <col min="2306" max="2306" width="83.42578125" style="4" customWidth="1"/>
    <col min="2307" max="2307" width="15.5703125" style="4" customWidth="1"/>
    <col min="2308" max="2308" width="16.85546875" style="4" customWidth="1"/>
    <col min="2309" max="2560" width="8.85546875" style="4"/>
    <col min="2561" max="2561" width="5.7109375" style="4" customWidth="1"/>
    <col min="2562" max="2562" width="83.42578125" style="4" customWidth="1"/>
    <col min="2563" max="2563" width="15.5703125" style="4" customWidth="1"/>
    <col min="2564" max="2564" width="16.85546875" style="4" customWidth="1"/>
    <col min="2565" max="2816" width="8.85546875" style="4"/>
    <col min="2817" max="2817" width="5.7109375" style="4" customWidth="1"/>
    <col min="2818" max="2818" width="83.42578125" style="4" customWidth="1"/>
    <col min="2819" max="2819" width="15.5703125" style="4" customWidth="1"/>
    <col min="2820" max="2820" width="16.85546875" style="4" customWidth="1"/>
    <col min="2821" max="3072" width="8.85546875" style="4"/>
    <col min="3073" max="3073" width="5.7109375" style="4" customWidth="1"/>
    <col min="3074" max="3074" width="83.42578125" style="4" customWidth="1"/>
    <col min="3075" max="3075" width="15.5703125" style="4" customWidth="1"/>
    <col min="3076" max="3076" width="16.85546875" style="4" customWidth="1"/>
    <col min="3077" max="3328" width="8.85546875" style="4"/>
    <col min="3329" max="3329" width="5.7109375" style="4" customWidth="1"/>
    <col min="3330" max="3330" width="83.42578125" style="4" customWidth="1"/>
    <col min="3331" max="3331" width="15.5703125" style="4" customWidth="1"/>
    <col min="3332" max="3332" width="16.85546875" style="4" customWidth="1"/>
    <col min="3333" max="3584" width="8.85546875" style="4"/>
    <col min="3585" max="3585" width="5.7109375" style="4" customWidth="1"/>
    <col min="3586" max="3586" width="83.42578125" style="4" customWidth="1"/>
    <col min="3587" max="3587" width="15.5703125" style="4" customWidth="1"/>
    <col min="3588" max="3588" width="16.85546875" style="4" customWidth="1"/>
    <col min="3589" max="3840" width="8.85546875" style="4"/>
    <col min="3841" max="3841" width="5.7109375" style="4" customWidth="1"/>
    <col min="3842" max="3842" width="83.42578125" style="4" customWidth="1"/>
    <col min="3843" max="3843" width="15.5703125" style="4" customWidth="1"/>
    <col min="3844" max="3844" width="16.85546875" style="4" customWidth="1"/>
    <col min="3845" max="4096" width="8.85546875" style="4"/>
    <col min="4097" max="4097" width="5.7109375" style="4" customWidth="1"/>
    <col min="4098" max="4098" width="83.42578125" style="4" customWidth="1"/>
    <col min="4099" max="4099" width="15.5703125" style="4" customWidth="1"/>
    <col min="4100" max="4100" width="16.85546875" style="4" customWidth="1"/>
    <col min="4101" max="4352" width="8.85546875" style="4"/>
    <col min="4353" max="4353" width="5.7109375" style="4" customWidth="1"/>
    <col min="4354" max="4354" width="83.42578125" style="4" customWidth="1"/>
    <col min="4355" max="4355" width="15.5703125" style="4" customWidth="1"/>
    <col min="4356" max="4356" width="16.85546875" style="4" customWidth="1"/>
    <col min="4357" max="4608" width="8.85546875" style="4"/>
    <col min="4609" max="4609" width="5.7109375" style="4" customWidth="1"/>
    <col min="4610" max="4610" width="83.42578125" style="4" customWidth="1"/>
    <col min="4611" max="4611" width="15.5703125" style="4" customWidth="1"/>
    <col min="4612" max="4612" width="16.85546875" style="4" customWidth="1"/>
    <col min="4613" max="4864" width="8.85546875" style="4"/>
    <col min="4865" max="4865" width="5.7109375" style="4" customWidth="1"/>
    <col min="4866" max="4866" width="83.42578125" style="4" customWidth="1"/>
    <col min="4867" max="4867" width="15.5703125" style="4" customWidth="1"/>
    <col min="4868" max="4868" width="16.85546875" style="4" customWidth="1"/>
    <col min="4869" max="5120" width="8.85546875" style="4"/>
    <col min="5121" max="5121" width="5.7109375" style="4" customWidth="1"/>
    <col min="5122" max="5122" width="83.42578125" style="4" customWidth="1"/>
    <col min="5123" max="5123" width="15.5703125" style="4" customWidth="1"/>
    <col min="5124" max="5124" width="16.85546875" style="4" customWidth="1"/>
    <col min="5125" max="5376" width="8.85546875" style="4"/>
    <col min="5377" max="5377" width="5.7109375" style="4" customWidth="1"/>
    <col min="5378" max="5378" width="83.42578125" style="4" customWidth="1"/>
    <col min="5379" max="5379" width="15.5703125" style="4" customWidth="1"/>
    <col min="5380" max="5380" width="16.85546875" style="4" customWidth="1"/>
    <col min="5381" max="5632" width="8.85546875" style="4"/>
    <col min="5633" max="5633" width="5.7109375" style="4" customWidth="1"/>
    <col min="5634" max="5634" width="83.42578125" style="4" customWidth="1"/>
    <col min="5635" max="5635" width="15.5703125" style="4" customWidth="1"/>
    <col min="5636" max="5636" width="16.85546875" style="4" customWidth="1"/>
    <col min="5637" max="5888" width="8.85546875" style="4"/>
    <col min="5889" max="5889" width="5.7109375" style="4" customWidth="1"/>
    <col min="5890" max="5890" width="83.42578125" style="4" customWidth="1"/>
    <col min="5891" max="5891" width="15.5703125" style="4" customWidth="1"/>
    <col min="5892" max="5892" width="16.85546875" style="4" customWidth="1"/>
    <col min="5893" max="6144" width="8.85546875" style="4"/>
    <col min="6145" max="6145" width="5.7109375" style="4" customWidth="1"/>
    <col min="6146" max="6146" width="83.42578125" style="4" customWidth="1"/>
    <col min="6147" max="6147" width="15.5703125" style="4" customWidth="1"/>
    <col min="6148" max="6148" width="16.85546875" style="4" customWidth="1"/>
    <col min="6149" max="6400" width="8.85546875" style="4"/>
    <col min="6401" max="6401" width="5.7109375" style="4" customWidth="1"/>
    <col min="6402" max="6402" width="83.42578125" style="4" customWidth="1"/>
    <col min="6403" max="6403" width="15.5703125" style="4" customWidth="1"/>
    <col min="6404" max="6404" width="16.85546875" style="4" customWidth="1"/>
    <col min="6405" max="6656" width="8.85546875" style="4"/>
    <col min="6657" max="6657" width="5.7109375" style="4" customWidth="1"/>
    <col min="6658" max="6658" width="83.42578125" style="4" customWidth="1"/>
    <col min="6659" max="6659" width="15.5703125" style="4" customWidth="1"/>
    <col min="6660" max="6660" width="16.85546875" style="4" customWidth="1"/>
    <col min="6661" max="6912" width="8.85546875" style="4"/>
    <col min="6913" max="6913" width="5.7109375" style="4" customWidth="1"/>
    <col min="6914" max="6914" width="83.42578125" style="4" customWidth="1"/>
    <col min="6915" max="6915" width="15.5703125" style="4" customWidth="1"/>
    <col min="6916" max="6916" width="16.85546875" style="4" customWidth="1"/>
    <col min="6917" max="7168" width="8.85546875" style="4"/>
    <col min="7169" max="7169" width="5.7109375" style="4" customWidth="1"/>
    <col min="7170" max="7170" width="83.42578125" style="4" customWidth="1"/>
    <col min="7171" max="7171" width="15.5703125" style="4" customWidth="1"/>
    <col min="7172" max="7172" width="16.85546875" style="4" customWidth="1"/>
    <col min="7173" max="7424" width="8.85546875" style="4"/>
    <col min="7425" max="7425" width="5.7109375" style="4" customWidth="1"/>
    <col min="7426" max="7426" width="83.42578125" style="4" customWidth="1"/>
    <col min="7427" max="7427" width="15.5703125" style="4" customWidth="1"/>
    <col min="7428" max="7428" width="16.85546875" style="4" customWidth="1"/>
    <col min="7429" max="7680" width="8.85546875" style="4"/>
    <col min="7681" max="7681" width="5.7109375" style="4" customWidth="1"/>
    <col min="7682" max="7682" width="83.42578125" style="4" customWidth="1"/>
    <col min="7683" max="7683" width="15.5703125" style="4" customWidth="1"/>
    <col min="7684" max="7684" width="16.85546875" style="4" customWidth="1"/>
    <col min="7685" max="7936" width="8.85546875" style="4"/>
    <col min="7937" max="7937" width="5.7109375" style="4" customWidth="1"/>
    <col min="7938" max="7938" width="83.42578125" style="4" customWidth="1"/>
    <col min="7939" max="7939" width="15.5703125" style="4" customWidth="1"/>
    <col min="7940" max="7940" width="16.85546875" style="4" customWidth="1"/>
    <col min="7941" max="8192" width="8.85546875" style="4"/>
    <col min="8193" max="8193" width="5.7109375" style="4" customWidth="1"/>
    <col min="8194" max="8194" width="83.42578125" style="4" customWidth="1"/>
    <col min="8195" max="8195" width="15.5703125" style="4" customWidth="1"/>
    <col min="8196" max="8196" width="16.85546875" style="4" customWidth="1"/>
    <col min="8197" max="8448" width="8.85546875" style="4"/>
    <col min="8449" max="8449" width="5.7109375" style="4" customWidth="1"/>
    <col min="8450" max="8450" width="83.42578125" style="4" customWidth="1"/>
    <col min="8451" max="8451" width="15.5703125" style="4" customWidth="1"/>
    <col min="8452" max="8452" width="16.85546875" style="4" customWidth="1"/>
    <col min="8453" max="8704" width="8.85546875" style="4"/>
    <col min="8705" max="8705" width="5.7109375" style="4" customWidth="1"/>
    <col min="8706" max="8706" width="83.42578125" style="4" customWidth="1"/>
    <col min="8707" max="8707" width="15.5703125" style="4" customWidth="1"/>
    <col min="8708" max="8708" width="16.85546875" style="4" customWidth="1"/>
    <col min="8709" max="8960" width="8.85546875" style="4"/>
    <col min="8961" max="8961" width="5.7109375" style="4" customWidth="1"/>
    <col min="8962" max="8962" width="83.42578125" style="4" customWidth="1"/>
    <col min="8963" max="8963" width="15.5703125" style="4" customWidth="1"/>
    <col min="8964" max="8964" width="16.85546875" style="4" customWidth="1"/>
    <col min="8965" max="9216" width="8.85546875" style="4"/>
    <col min="9217" max="9217" width="5.7109375" style="4" customWidth="1"/>
    <col min="9218" max="9218" width="83.42578125" style="4" customWidth="1"/>
    <col min="9219" max="9219" width="15.5703125" style="4" customWidth="1"/>
    <col min="9220" max="9220" width="16.85546875" style="4" customWidth="1"/>
    <col min="9221" max="9472" width="8.85546875" style="4"/>
    <col min="9473" max="9473" width="5.7109375" style="4" customWidth="1"/>
    <col min="9474" max="9474" width="83.42578125" style="4" customWidth="1"/>
    <col min="9475" max="9475" width="15.5703125" style="4" customWidth="1"/>
    <col min="9476" max="9476" width="16.85546875" style="4" customWidth="1"/>
    <col min="9477" max="9728" width="8.85546875" style="4"/>
    <col min="9729" max="9729" width="5.7109375" style="4" customWidth="1"/>
    <col min="9730" max="9730" width="83.42578125" style="4" customWidth="1"/>
    <col min="9731" max="9731" width="15.5703125" style="4" customWidth="1"/>
    <col min="9732" max="9732" width="16.85546875" style="4" customWidth="1"/>
    <col min="9733" max="9984" width="8.85546875" style="4"/>
    <col min="9985" max="9985" width="5.7109375" style="4" customWidth="1"/>
    <col min="9986" max="9986" width="83.42578125" style="4" customWidth="1"/>
    <col min="9987" max="9987" width="15.5703125" style="4" customWidth="1"/>
    <col min="9988" max="9988" width="16.85546875" style="4" customWidth="1"/>
    <col min="9989" max="10240" width="8.85546875" style="4"/>
    <col min="10241" max="10241" width="5.7109375" style="4" customWidth="1"/>
    <col min="10242" max="10242" width="83.42578125" style="4" customWidth="1"/>
    <col min="10243" max="10243" width="15.5703125" style="4" customWidth="1"/>
    <col min="10244" max="10244" width="16.85546875" style="4" customWidth="1"/>
    <col min="10245" max="10496" width="8.85546875" style="4"/>
    <col min="10497" max="10497" width="5.7109375" style="4" customWidth="1"/>
    <col min="10498" max="10498" width="83.42578125" style="4" customWidth="1"/>
    <col min="10499" max="10499" width="15.5703125" style="4" customWidth="1"/>
    <col min="10500" max="10500" width="16.85546875" style="4" customWidth="1"/>
    <col min="10501" max="10752" width="8.85546875" style="4"/>
    <col min="10753" max="10753" width="5.7109375" style="4" customWidth="1"/>
    <col min="10754" max="10754" width="83.42578125" style="4" customWidth="1"/>
    <col min="10755" max="10755" width="15.5703125" style="4" customWidth="1"/>
    <col min="10756" max="10756" width="16.85546875" style="4" customWidth="1"/>
    <col min="10757" max="11008" width="8.85546875" style="4"/>
    <col min="11009" max="11009" width="5.7109375" style="4" customWidth="1"/>
    <col min="11010" max="11010" width="83.42578125" style="4" customWidth="1"/>
    <col min="11011" max="11011" width="15.5703125" style="4" customWidth="1"/>
    <col min="11012" max="11012" width="16.85546875" style="4" customWidth="1"/>
    <col min="11013" max="11264" width="8.85546875" style="4"/>
    <col min="11265" max="11265" width="5.7109375" style="4" customWidth="1"/>
    <col min="11266" max="11266" width="83.42578125" style="4" customWidth="1"/>
    <col min="11267" max="11267" width="15.5703125" style="4" customWidth="1"/>
    <col min="11268" max="11268" width="16.85546875" style="4" customWidth="1"/>
    <col min="11269" max="11520" width="8.85546875" style="4"/>
    <col min="11521" max="11521" width="5.7109375" style="4" customWidth="1"/>
    <col min="11522" max="11522" width="83.42578125" style="4" customWidth="1"/>
    <col min="11523" max="11523" width="15.5703125" style="4" customWidth="1"/>
    <col min="11524" max="11524" width="16.85546875" style="4" customWidth="1"/>
    <col min="11525" max="11776" width="8.85546875" style="4"/>
    <col min="11777" max="11777" width="5.7109375" style="4" customWidth="1"/>
    <col min="11778" max="11778" width="83.42578125" style="4" customWidth="1"/>
    <col min="11779" max="11779" width="15.5703125" style="4" customWidth="1"/>
    <col min="11780" max="11780" width="16.85546875" style="4" customWidth="1"/>
    <col min="11781" max="12032" width="8.85546875" style="4"/>
    <col min="12033" max="12033" width="5.7109375" style="4" customWidth="1"/>
    <col min="12034" max="12034" width="83.42578125" style="4" customWidth="1"/>
    <col min="12035" max="12035" width="15.5703125" style="4" customWidth="1"/>
    <col min="12036" max="12036" width="16.85546875" style="4" customWidth="1"/>
    <col min="12037" max="12288" width="8.85546875" style="4"/>
    <col min="12289" max="12289" width="5.7109375" style="4" customWidth="1"/>
    <col min="12290" max="12290" width="83.42578125" style="4" customWidth="1"/>
    <col min="12291" max="12291" width="15.5703125" style="4" customWidth="1"/>
    <col min="12292" max="12292" width="16.85546875" style="4" customWidth="1"/>
    <col min="12293" max="12544" width="8.85546875" style="4"/>
    <col min="12545" max="12545" width="5.7109375" style="4" customWidth="1"/>
    <col min="12546" max="12546" width="83.42578125" style="4" customWidth="1"/>
    <col min="12547" max="12547" width="15.5703125" style="4" customWidth="1"/>
    <col min="12548" max="12548" width="16.85546875" style="4" customWidth="1"/>
    <col min="12549" max="12800" width="8.85546875" style="4"/>
    <col min="12801" max="12801" width="5.7109375" style="4" customWidth="1"/>
    <col min="12802" max="12802" width="83.42578125" style="4" customWidth="1"/>
    <col min="12803" max="12803" width="15.5703125" style="4" customWidth="1"/>
    <col min="12804" max="12804" width="16.85546875" style="4" customWidth="1"/>
    <col min="12805" max="13056" width="8.85546875" style="4"/>
    <col min="13057" max="13057" width="5.7109375" style="4" customWidth="1"/>
    <col min="13058" max="13058" width="83.42578125" style="4" customWidth="1"/>
    <col min="13059" max="13059" width="15.5703125" style="4" customWidth="1"/>
    <col min="13060" max="13060" width="16.85546875" style="4" customWidth="1"/>
    <col min="13061" max="13312" width="8.85546875" style="4"/>
    <col min="13313" max="13313" width="5.7109375" style="4" customWidth="1"/>
    <col min="13314" max="13314" width="83.42578125" style="4" customWidth="1"/>
    <col min="13315" max="13315" width="15.5703125" style="4" customWidth="1"/>
    <col min="13316" max="13316" width="16.85546875" style="4" customWidth="1"/>
    <col min="13317" max="13568" width="8.85546875" style="4"/>
    <col min="13569" max="13569" width="5.7109375" style="4" customWidth="1"/>
    <col min="13570" max="13570" width="83.42578125" style="4" customWidth="1"/>
    <col min="13571" max="13571" width="15.5703125" style="4" customWidth="1"/>
    <col min="13572" max="13572" width="16.85546875" style="4" customWidth="1"/>
    <col min="13573" max="13824" width="8.85546875" style="4"/>
    <col min="13825" max="13825" width="5.7109375" style="4" customWidth="1"/>
    <col min="13826" max="13826" width="83.42578125" style="4" customWidth="1"/>
    <col min="13827" max="13827" width="15.5703125" style="4" customWidth="1"/>
    <col min="13828" max="13828" width="16.85546875" style="4" customWidth="1"/>
    <col min="13829" max="14080" width="8.85546875" style="4"/>
    <col min="14081" max="14081" width="5.7109375" style="4" customWidth="1"/>
    <col min="14082" max="14082" width="83.42578125" style="4" customWidth="1"/>
    <col min="14083" max="14083" width="15.5703125" style="4" customWidth="1"/>
    <col min="14084" max="14084" width="16.85546875" style="4" customWidth="1"/>
    <col min="14085" max="14336" width="8.85546875" style="4"/>
    <col min="14337" max="14337" width="5.7109375" style="4" customWidth="1"/>
    <col min="14338" max="14338" width="83.42578125" style="4" customWidth="1"/>
    <col min="14339" max="14339" width="15.5703125" style="4" customWidth="1"/>
    <col min="14340" max="14340" width="16.85546875" style="4" customWidth="1"/>
    <col min="14341" max="14592" width="8.85546875" style="4"/>
    <col min="14593" max="14593" width="5.7109375" style="4" customWidth="1"/>
    <col min="14594" max="14594" width="83.42578125" style="4" customWidth="1"/>
    <col min="14595" max="14595" width="15.5703125" style="4" customWidth="1"/>
    <col min="14596" max="14596" width="16.85546875" style="4" customWidth="1"/>
    <col min="14597" max="14848" width="8.85546875" style="4"/>
    <col min="14849" max="14849" width="5.7109375" style="4" customWidth="1"/>
    <col min="14850" max="14850" width="83.42578125" style="4" customWidth="1"/>
    <col min="14851" max="14851" width="15.5703125" style="4" customWidth="1"/>
    <col min="14852" max="14852" width="16.85546875" style="4" customWidth="1"/>
    <col min="14853" max="15104" width="8.85546875" style="4"/>
    <col min="15105" max="15105" width="5.7109375" style="4" customWidth="1"/>
    <col min="15106" max="15106" width="83.42578125" style="4" customWidth="1"/>
    <col min="15107" max="15107" width="15.5703125" style="4" customWidth="1"/>
    <col min="15108" max="15108" width="16.85546875" style="4" customWidth="1"/>
    <col min="15109" max="15360" width="8.85546875" style="4"/>
    <col min="15361" max="15361" width="5.7109375" style="4" customWidth="1"/>
    <col min="15362" max="15362" width="83.42578125" style="4" customWidth="1"/>
    <col min="15363" max="15363" width="15.5703125" style="4" customWidth="1"/>
    <col min="15364" max="15364" width="16.85546875" style="4" customWidth="1"/>
    <col min="15365" max="15616" width="8.85546875" style="4"/>
    <col min="15617" max="15617" width="5.7109375" style="4" customWidth="1"/>
    <col min="15618" max="15618" width="83.42578125" style="4" customWidth="1"/>
    <col min="15619" max="15619" width="15.5703125" style="4" customWidth="1"/>
    <col min="15620" max="15620" width="16.85546875" style="4" customWidth="1"/>
    <col min="15621" max="15872" width="8.85546875" style="4"/>
    <col min="15873" max="15873" width="5.7109375" style="4" customWidth="1"/>
    <col min="15874" max="15874" width="83.42578125" style="4" customWidth="1"/>
    <col min="15875" max="15875" width="15.5703125" style="4" customWidth="1"/>
    <col min="15876" max="15876" width="16.85546875" style="4" customWidth="1"/>
    <col min="15877" max="16128" width="8.85546875" style="4"/>
    <col min="16129" max="16129" width="5.7109375" style="4" customWidth="1"/>
    <col min="16130" max="16130" width="83.42578125" style="4" customWidth="1"/>
    <col min="16131" max="16131" width="15.5703125" style="4" customWidth="1"/>
    <col min="16132" max="16132" width="16.85546875" style="4" customWidth="1"/>
    <col min="16133" max="16384" width="8.85546875" style="4"/>
  </cols>
  <sheetData>
    <row r="1" spans="1:8" ht="54" customHeight="1" x14ac:dyDescent="0.25">
      <c r="A1" s="21"/>
      <c r="B1" s="21"/>
      <c r="C1" s="167" t="s">
        <v>548</v>
      </c>
      <c r="D1" s="167"/>
      <c r="E1" s="167"/>
      <c r="F1" s="3"/>
      <c r="G1" s="3"/>
      <c r="H1" s="3"/>
    </row>
    <row r="2" spans="1:8" ht="15.6" customHeight="1" x14ac:dyDescent="0.2">
      <c r="A2" s="166" t="s">
        <v>549</v>
      </c>
      <c r="B2" s="166"/>
      <c r="C2" s="166"/>
      <c r="D2" s="166"/>
      <c r="E2" s="166"/>
    </row>
    <row r="3" spans="1:8" ht="15.75" x14ac:dyDescent="0.25">
      <c r="A3" s="32"/>
      <c r="B3" s="32"/>
      <c r="C3" s="22"/>
      <c r="D3" s="22" t="s">
        <v>88</v>
      </c>
    </row>
    <row r="4" spans="1:8" ht="31.5" x14ac:dyDescent="0.25">
      <c r="A4" s="90" t="s">
        <v>89</v>
      </c>
      <c r="B4" s="90" t="s">
        <v>90</v>
      </c>
      <c r="C4" s="90" t="s">
        <v>91</v>
      </c>
      <c r="D4" s="90" t="s">
        <v>162</v>
      </c>
      <c r="E4" s="33" t="s">
        <v>164</v>
      </c>
    </row>
    <row r="5" spans="1:8" ht="15.75" x14ac:dyDescent="0.25">
      <c r="A5" s="33"/>
      <c r="B5" s="34" t="s">
        <v>92</v>
      </c>
      <c r="C5" s="35">
        <f>C6+C10+C13+C17</f>
        <v>39082773.710000001</v>
      </c>
      <c r="D5" s="35">
        <f>D6+D10+D13+D17</f>
        <v>39066925.579999998</v>
      </c>
      <c r="E5" s="89">
        <f>D5/C5*100</f>
        <v>99.959449833019534</v>
      </c>
    </row>
    <row r="6" spans="1:8" ht="15.75" x14ac:dyDescent="0.25">
      <c r="A6" s="37" t="s">
        <v>93</v>
      </c>
      <c r="B6" s="38" t="s">
        <v>94</v>
      </c>
      <c r="C6" s="35">
        <f>C8+C9</f>
        <v>13103336</v>
      </c>
      <c r="D6" s="35">
        <f>D8+D9</f>
        <v>13087487.869999999</v>
      </c>
      <c r="E6" s="89">
        <f t="shared" ref="E6:E21" si="0">D6/C6*100</f>
        <v>99.879052708409517</v>
      </c>
    </row>
    <row r="7" spans="1:8" ht="15.75" x14ac:dyDescent="0.25">
      <c r="A7" s="39"/>
      <c r="B7" s="40" t="s">
        <v>95</v>
      </c>
      <c r="C7" s="41"/>
      <c r="D7" s="41"/>
      <c r="E7" s="88"/>
    </row>
    <row r="8" spans="1:8" ht="15.75" x14ac:dyDescent="0.25">
      <c r="A8" s="39" t="s">
        <v>96</v>
      </c>
      <c r="B8" s="40" t="s">
        <v>97</v>
      </c>
      <c r="C8" s="41">
        <v>12494000</v>
      </c>
      <c r="D8" s="41">
        <v>12494000</v>
      </c>
      <c r="E8" s="88">
        <f t="shared" si="0"/>
        <v>100</v>
      </c>
    </row>
    <row r="9" spans="1:8" ht="30" customHeight="1" x14ac:dyDescent="0.25">
      <c r="A9" s="39" t="s">
        <v>103</v>
      </c>
      <c r="B9" s="40" t="s">
        <v>249</v>
      </c>
      <c r="C9" s="41">
        <v>609336</v>
      </c>
      <c r="D9" s="41">
        <v>593487.87</v>
      </c>
      <c r="E9" s="88">
        <f t="shared" si="0"/>
        <v>97.399114774114764</v>
      </c>
    </row>
    <row r="10" spans="1:8" ht="15.75" x14ac:dyDescent="0.25">
      <c r="A10" s="37" t="s">
        <v>98</v>
      </c>
      <c r="B10" s="38" t="s">
        <v>99</v>
      </c>
      <c r="C10" s="35">
        <f>C12</f>
        <v>812900</v>
      </c>
      <c r="D10" s="35">
        <f>D12</f>
        <v>812900</v>
      </c>
      <c r="E10" s="89">
        <f t="shared" si="0"/>
        <v>100</v>
      </c>
    </row>
    <row r="11" spans="1:8" ht="15.75" x14ac:dyDescent="0.25">
      <c r="A11" s="39"/>
      <c r="B11" s="40" t="s">
        <v>95</v>
      </c>
      <c r="C11" s="41"/>
      <c r="D11" s="41"/>
      <c r="E11" s="88"/>
    </row>
    <row r="12" spans="1:8" ht="31.5" x14ac:dyDescent="0.25">
      <c r="A12" s="39" t="s">
        <v>96</v>
      </c>
      <c r="B12" s="42" t="s">
        <v>100</v>
      </c>
      <c r="C12" s="41">
        <v>812900</v>
      </c>
      <c r="D12" s="41">
        <v>812900</v>
      </c>
      <c r="E12" s="88">
        <f t="shared" si="0"/>
        <v>100</v>
      </c>
    </row>
    <row r="13" spans="1:8" ht="31.5" x14ac:dyDescent="0.25">
      <c r="A13" s="43" t="s">
        <v>101</v>
      </c>
      <c r="B13" s="44" t="s">
        <v>102</v>
      </c>
      <c r="C13" s="35">
        <f>C14+C15+C16</f>
        <v>11639404.960000001</v>
      </c>
      <c r="D13" s="35">
        <f>D14+D15+D16</f>
        <v>11639404.960000001</v>
      </c>
      <c r="E13" s="89">
        <f t="shared" si="0"/>
        <v>100</v>
      </c>
    </row>
    <row r="14" spans="1:8" ht="15.75" x14ac:dyDescent="0.25">
      <c r="A14" s="20" t="s">
        <v>96</v>
      </c>
      <c r="B14" s="99" t="s">
        <v>250</v>
      </c>
      <c r="C14" s="41">
        <v>10228405.210000001</v>
      </c>
      <c r="D14" s="41">
        <v>10228405.210000001</v>
      </c>
      <c r="E14" s="88">
        <f t="shared" si="0"/>
        <v>100</v>
      </c>
    </row>
    <row r="15" spans="1:8" ht="29.45" customHeight="1" x14ac:dyDescent="0.25">
      <c r="A15" s="20" t="s">
        <v>103</v>
      </c>
      <c r="B15" s="107" t="s">
        <v>301</v>
      </c>
      <c r="C15" s="41">
        <v>110999.75</v>
      </c>
      <c r="D15" s="41">
        <v>110999.75</v>
      </c>
      <c r="E15" s="88">
        <f t="shared" si="0"/>
        <v>100</v>
      </c>
    </row>
    <row r="16" spans="1:8" ht="29.45" customHeight="1" x14ac:dyDescent="0.25">
      <c r="A16" s="20" t="s">
        <v>106</v>
      </c>
      <c r="B16" s="99" t="s">
        <v>303</v>
      </c>
      <c r="C16" s="41">
        <v>1300000</v>
      </c>
      <c r="D16" s="41">
        <v>1300000</v>
      </c>
      <c r="E16" s="88">
        <f t="shared" si="0"/>
        <v>100</v>
      </c>
    </row>
    <row r="17" spans="1:5" ht="15.75" x14ac:dyDescent="0.25">
      <c r="A17" s="43" t="s">
        <v>104</v>
      </c>
      <c r="B17" s="45" t="s">
        <v>105</v>
      </c>
      <c r="C17" s="35">
        <f>C18+C19+C20+C21+C22</f>
        <v>13527132.75</v>
      </c>
      <c r="D17" s="35">
        <f>D18+D19+D20+D21+D22</f>
        <v>13527132.75</v>
      </c>
      <c r="E17" s="89">
        <f t="shared" si="0"/>
        <v>100</v>
      </c>
    </row>
    <row r="18" spans="1:5" ht="47.25" x14ac:dyDescent="0.25">
      <c r="A18" s="20" t="s">
        <v>96</v>
      </c>
      <c r="B18" s="42" t="s">
        <v>144</v>
      </c>
      <c r="C18" s="41">
        <v>1775121.04</v>
      </c>
      <c r="D18" s="41">
        <v>1775121.04</v>
      </c>
      <c r="E18" s="88">
        <f t="shared" si="0"/>
        <v>100</v>
      </c>
    </row>
    <row r="19" spans="1:5" ht="30" x14ac:dyDescent="0.25">
      <c r="A19" s="20" t="s">
        <v>103</v>
      </c>
      <c r="B19" s="99" t="s">
        <v>537</v>
      </c>
      <c r="C19" s="41">
        <v>410000</v>
      </c>
      <c r="D19" s="41">
        <v>410000</v>
      </c>
      <c r="E19" s="88">
        <f t="shared" si="0"/>
        <v>100</v>
      </c>
    </row>
    <row r="20" spans="1:5" ht="15.75" x14ac:dyDescent="0.25">
      <c r="A20" s="20" t="s">
        <v>106</v>
      </c>
      <c r="B20" s="99" t="s">
        <v>538</v>
      </c>
      <c r="C20" s="41">
        <v>7307307.3099999996</v>
      </c>
      <c r="D20" s="41">
        <v>7307307.3099999996</v>
      </c>
      <c r="E20" s="88">
        <f t="shared" si="0"/>
        <v>100</v>
      </c>
    </row>
    <row r="21" spans="1:5" ht="39" customHeight="1" x14ac:dyDescent="0.25">
      <c r="A21" s="20" t="s">
        <v>149</v>
      </c>
      <c r="B21" s="99" t="s">
        <v>550</v>
      </c>
      <c r="C21" s="41">
        <v>2955757.4</v>
      </c>
      <c r="D21" s="41">
        <v>2955757.4</v>
      </c>
      <c r="E21" s="88">
        <f t="shared" si="0"/>
        <v>100</v>
      </c>
    </row>
    <row r="22" spans="1:5" ht="45" x14ac:dyDescent="0.25">
      <c r="A22" s="20" t="s">
        <v>551</v>
      </c>
      <c r="B22" s="99" t="s">
        <v>540</v>
      </c>
      <c r="C22" s="41">
        <v>1078947</v>
      </c>
      <c r="D22" s="41">
        <v>1078947</v>
      </c>
      <c r="E22" s="88">
        <f t="shared" ref="E22" si="1">D22/C22*100</f>
        <v>100</v>
      </c>
    </row>
  </sheetData>
  <mergeCells count="2">
    <mergeCell ref="A2:E2"/>
    <mergeCell ref="C1:E1"/>
  </mergeCells>
  <pageMargins left="0.59055118110236227" right="0.39370078740157483" top="0.39370078740157483" bottom="0.39370078740157483" header="0" footer="0"/>
  <pageSetup paperSize="9" scale="5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D9" sqref="D9"/>
    </sheetView>
  </sheetViews>
  <sheetFormatPr defaultRowHeight="15" x14ac:dyDescent="0.25"/>
  <cols>
    <col min="1" max="1" width="5.7109375" style="46" customWidth="1"/>
    <col min="2" max="2" width="67.42578125" customWidth="1"/>
    <col min="3" max="3" width="19.28515625" customWidth="1"/>
    <col min="4" max="4" width="19.42578125" customWidth="1"/>
    <col min="5" max="5" width="12.7109375" customWidth="1"/>
    <col min="256" max="256" width="5.7109375" customWidth="1"/>
    <col min="257" max="257" width="72.28515625" customWidth="1"/>
    <col min="258" max="258" width="28" customWidth="1"/>
    <col min="512" max="512" width="5.7109375" customWidth="1"/>
    <col min="513" max="513" width="72.28515625" customWidth="1"/>
    <col min="514" max="514" width="28" customWidth="1"/>
    <col min="768" max="768" width="5.7109375" customWidth="1"/>
    <col min="769" max="769" width="72.28515625" customWidth="1"/>
    <col min="770" max="770" width="28" customWidth="1"/>
    <col min="1024" max="1024" width="5.7109375" customWidth="1"/>
    <col min="1025" max="1025" width="72.28515625" customWidth="1"/>
    <col min="1026" max="1026" width="28" customWidth="1"/>
    <col min="1280" max="1280" width="5.7109375" customWidth="1"/>
    <col min="1281" max="1281" width="72.28515625" customWidth="1"/>
    <col min="1282" max="1282" width="28" customWidth="1"/>
    <col min="1536" max="1536" width="5.7109375" customWidth="1"/>
    <col min="1537" max="1537" width="72.28515625" customWidth="1"/>
    <col min="1538" max="1538" width="28" customWidth="1"/>
    <col min="1792" max="1792" width="5.7109375" customWidth="1"/>
    <col min="1793" max="1793" width="72.28515625" customWidth="1"/>
    <col min="1794" max="1794" width="28" customWidth="1"/>
    <col min="2048" max="2048" width="5.7109375" customWidth="1"/>
    <col min="2049" max="2049" width="72.28515625" customWidth="1"/>
    <col min="2050" max="2050" width="28" customWidth="1"/>
    <col min="2304" max="2304" width="5.7109375" customWidth="1"/>
    <col min="2305" max="2305" width="72.28515625" customWidth="1"/>
    <col min="2306" max="2306" width="28" customWidth="1"/>
    <col min="2560" max="2560" width="5.7109375" customWidth="1"/>
    <col min="2561" max="2561" width="72.28515625" customWidth="1"/>
    <col min="2562" max="2562" width="28" customWidth="1"/>
    <col min="2816" max="2816" width="5.7109375" customWidth="1"/>
    <col min="2817" max="2817" width="72.28515625" customWidth="1"/>
    <col min="2818" max="2818" width="28" customWidth="1"/>
    <col min="3072" max="3072" width="5.7109375" customWidth="1"/>
    <col min="3073" max="3073" width="72.28515625" customWidth="1"/>
    <col min="3074" max="3074" width="28" customWidth="1"/>
    <col min="3328" max="3328" width="5.7109375" customWidth="1"/>
    <col min="3329" max="3329" width="72.28515625" customWidth="1"/>
    <col min="3330" max="3330" width="28" customWidth="1"/>
    <col min="3584" max="3584" width="5.7109375" customWidth="1"/>
    <col min="3585" max="3585" width="72.28515625" customWidth="1"/>
    <col min="3586" max="3586" width="28" customWidth="1"/>
    <col min="3840" max="3840" width="5.7109375" customWidth="1"/>
    <col min="3841" max="3841" width="72.28515625" customWidth="1"/>
    <col min="3842" max="3842" width="28" customWidth="1"/>
    <col min="4096" max="4096" width="5.7109375" customWidth="1"/>
    <col min="4097" max="4097" width="72.28515625" customWidth="1"/>
    <col min="4098" max="4098" width="28" customWidth="1"/>
    <col min="4352" max="4352" width="5.7109375" customWidth="1"/>
    <col min="4353" max="4353" width="72.28515625" customWidth="1"/>
    <col min="4354" max="4354" width="28" customWidth="1"/>
    <col min="4608" max="4608" width="5.7109375" customWidth="1"/>
    <col min="4609" max="4609" width="72.28515625" customWidth="1"/>
    <col min="4610" max="4610" width="28" customWidth="1"/>
    <col min="4864" max="4864" width="5.7109375" customWidth="1"/>
    <col min="4865" max="4865" width="72.28515625" customWidth="1"/>
    <col min="4866" max="4866" width="28" customWidth="1"/>
    <col min="5120" max="5120" width="5.7109375" customWidth="1"/>
    <col min="5121" max="5121" width="72.28515625" customWidth="1"/>
    <col min="5122" max="5122" width="28" customWidth="1"/>
    <col min="5376" max="5376" width="5.7109375" customWidth="1"/>
    <col min="5377" max="5377" width="72.28515625" customWidth="1"/>
    <col min="5378" max="5378" width="28" customWidth="1"/>
    <col min="5632" max="5632" width="5.7109375" customWidth="1"/>
    <col min="5633" max="5633" width="72.28515625" customWidth="1"/>
    <col min="5634" max="5634" width="28" customWidth="1"/>
    <col min="5888" max="5888" width="5.7109375" customWidth="1"/>
    <col min="5889" max="5889" width="72.28515625" customWidth="1"/>
    <col min="5890" max="5890" width="28" customWidth="1"/>
    <col min="6144" max="6144" width="5.7109375" customWidth="1"/>
    <col min="6145" max="6145" width="72.28515625" customWidth="1"/>
    <col min="6146" max="6146" width="28" customWidth="1"/>
    <col min="6400" max="6400" width="5.7109375" customWidth="1"/>
    <col min="6401" max="6401" width="72.28515625" customWidth="1"/>
    <col min="6402" max="6402" width="28" customWidth="1"/>
    <col min="6656" max="6656" width="5.7109375" customWidth="1"/>
    <col min="6657" max="6657" width="72.28515625" customWidth="1"/>
    <col min="6658" max="6658" width="28" customWidth="1"/>
    <col min="6912" max="6912" width="5.7109375" customWidth="1"/>
    <col min="6913" max="6913" width="72.28515625" customWidth="1"/>
    <col min="6914" max="6914" width="28" customWidth="1"/>
    <col min="7168" max="7168" width="5.7109375" customWidth="1"/>
    <col min="7169" max="7169" width="72.28515625" customWidth="1"/>
    <col min="7170" max="7170" width="28" customWidth="1"/>
    <col min="7424" max="7424" width="5.7109375" customWidth="1"/>
    <col min="7425" max="7425" width="72.28515625" customWidth="1"/>
    <col min="7426" max="7426" width="28" customWidth="1"/>
    <col min="7680" max="7680" width="5.7109375" customWidth="1"/>
    <col min="7681" max="7681" width="72.28515625" customWidth="1"/>
    <col min="7682" max="7682" width="28" customWidth="1"/>
    <col min="7936" max="7936" width="5.7109375" customWidth="1"/>
    <col min="7937" max="7937" width="72.28515625" customWidth="1"/>
    <col min="7938" max="7938" width="28" customWidth="1"/>
    <col min="8192" max="8192" width="5.7109375" customWidth="1"/>
    <col min="8193" max="8193" width="72.28515625" customWidth="1"/>
    <col min="8194" max="8194" width="28" customWidth="1"/>
    <col min="8448" max="8448" width="5.7109375" customWidth="1"/>
    <col min="8449" max="8449" width="72.28515625" customWidth="1"/>
    <col min="8450" max="8450" width="28" customWidth="1"/>
    <col min="8704" max="8704" width="5.7109375" customWidth="1"/>
    <col min="8705" max="8705" width="72.28515625" customWidth="1"/>
    <col min="8706" max="8706" width="28" customWidth="1"/>
    <col min="8960" max="8960" width="5.7109375" customWidth="1"/>
    <col min="8961" max="8961" width="72.28515625" customWidth="1"/>
    <col min="8962" max="8962" width="28" customWidth="1"/>
    <col min="9216" max="9216" width="5.7109375" customWidth="1"/>
    <col min="9217" max="9217" width="72.28515625" customWidth="1"/>
    <col min="9218" max="9218" width="28" customWidth="1"/>
    <col min="9472" max="9472" width="5.7109375" customWidth="1"/>
    <col min="9473" max="9473" width="72.28515625" customWidth="1"/>
    <col min="9474" max="9474" width="28" customWidth="1"/>
    <col min="9728" max="9728" width="5.7109375" customWidth="1"/>
    <col min="9729" max="9729" width="72.28515625" customWidth="1"/>
    <col min="9730" max="9730" width="28" customWidth="1"/>
    <col min="9984" max="9984" width="5.7109375" customWidth="1"/>
    <col min="9985" max="9985" width="72.28515625" customWidth="1"/>
    <col min="9986" max="9986" width="28" customWidth="1"/>
    <col min="10240" max="10240" width="5.7109375" customWidth="1"/>
    <col min="10241" max="10241" width="72.28515625" customWidth="1"/>
    <col min="10242" max="10242" width="28" customWidth="1"/>
    <col min="10496" max="10496" width="5.7109375" customWidth="1"/>
    <col min="10497" max="10497" width="72.28515625" customWidth="1"/>
    <col min="10498" max="10498" width="28" customWidth="1"/>
    <col min="10752" max="10752" width="5.7109375" customWidth="1"/>
    <col min="10753" max="10753" width="72.28515625" customWidth="1"/>
    <col min="10754" max="10754" width="28" customWidth="1"/>
    <col min="11008" max="11008" width="5.7109375" customWidth="1"/>
    <col min="11009" max="11009" width="72.28515625" customWidth="1"/>
    <col min="11010" max="11010" width="28" customWidth="1"/>
    <col min="11264" max="11264" width="5.7109375" customWidth="1"/>
    <col min="11265" max="11265" width="72.28515625" customWidth="1"/>
    <col min="11266" max="11266" width="28" customWidth="1"/>
    <col min="11520" max="11520" width="5.7109375" customWidth="1"/>
    <col min="11521" max="11521" width="72.28515625" customWidth="1"/>
    <col min="11522" max="11522" width="28" customWidth="1"/>
    <col min="11776" max="11776" width="5.7109375" customWidth="1"/>
    <col min="11777" max="11777" width="72.28515625" customWidth="1"/>
    <col min="11778" max="11778" width="28" customWidth="1"/>
    <col min="12032" max="12032" width="5.7109375" customWidth="1"/>
    <col min="12033" max="12033" width="72.28515625" customWidth="1"/>
    <col min="12034" max="12034" width="28" customWidth="1"/>
    <col min="12288" max="12288" width="5.7109375" customWidth="1"/>
    <col min="12289" max="12289" width="72.28515625" customWidth="1"/>
    <col min="12290" max="12290" width="28" customWidth="1"/>
    <col min="12544" max="12544" width="5.7109375" customWidth="1"/>
    <col min="12545" max="12545" width="72.28515625" customWidth="1"/>
    <col min="12546" max="12546" width="28" customWidth="1"/>
    <col min="12800" max="12800" width="5.7109375" customWidth="1"/>
    <col min="12801" max="12801" width="72.28515625" customWidth="1"/>
    <col min="12802" max="12802" width="28" customWidth="1"/>
    <col min="13056" max="13056" width="5.7109375" customWidth="1"/>
    <col min="13057" max="13057" width="72.28515625" customWidth="1"/>
    <col min="13058" max="13058" width="28" customWidth="1"/>
    <col min="13312" max="13312" width="5.7109375" customWidth="1"/>
    <col min="13313" max="13313" width="72.28515625" customWidth="1"/>
    <col min="13314" max="13314" width="28" customWidth="1"/>
    <col min="13568" max="13568" width="5.7109375" customWidth="1"/>
    <col min="13569" max="13569" width="72.28515625" customWidth="1"/>
    <col min="13570" max="13570" width="28" customWidth="1"/>
    <col min="13824" max="13824" width="5.7109375" customWidth="1"/>
    <col min="13825" max="13825" width="72.28515625" customWidth="1"/>
    <col min="13826" max="13826" width="28" customWidth="1"/>
    <col min="14080" max="14080" width="5.7109375" customWidth="1"/>
    <col min="14081" max="14081" width="72.28515625" customWidth="1"/>
    <col min="14082" max="14082" width="28" customWidth="1"/>
    <col min="14336" max="14336" width="5.7109375" customWidth="1"/>
    <col min="14337" max="14337" width="72.28515625" customWidth="1"/>
    <col min="14338" max="14338" width="28" customWidth="1"/>
    <col min="14592" max="14592" width="5.7109375" customWidth="1"/>
    <col min="14593" max="14593" width="72.28515625" customWidth="1"/>
    <col min="14594" max="14594" width="28" customWidth="1"/>
    <col min="14848" max="14848" width="5.7109375" customWidth="1"/>
    <col min="14849" max="14849" width="72.28515625" customWidth="1"/>
    <col min="14850" max="14850" width="28" customWidth="1"/>
    <col min="15104" max="15104" width="5.7109375" customWidth="1"/>
    <col min="15105" max="15105" width="72.28515625" customWidth="1"/>
    <col min="15106" max="15106" width="28" customWidth="1"/>
    <col min="15360" max="15360" width="5.7109375" customWidth="1"/>
    <col min="15361" max="15361" width="72.28515625" customWidth="1"/>
    <col min="15362" max="15362" width="28" customWidth="1"/>
    <col min="15616" max="15616" width="5.7109375" customWidth="1"/>
    <col min="15617" max="15617" width="72.28515625" customWidth="1"/>
    <col min="15618" max="15618" width="28" customWidth="1"/>
    <col min="15872" max="15872" width="5.7109375" customWidth="1"/>
    <col min="15873" max="15873" width="72.28515625" customWidth="1"/>
    <col min="15874" max="15874" width="28" customWidth="1"/>
    <col min="16128" max="16128" width="5.7109375" customWidth="1"/>
    <col min="16129" max="16129" width="72.28515625" customWidth="1"/>
    <col min="16130" max="16130" width="28" customWidth="1"/>
  </cols>
  <sheetData>
    <row r="1" spans="1:5" ht="54.6" customHeight="1" x14ac:dyDescent="0.25">
      <c r="C1" s="167" t="s">
        <v>552</v>
      </c>
      <c r="D1" s="167"/>
      <c r="E1" s="167"/>
    </row>
    <row r="2" spans="1:5" s="4" customFormat="1" ht="33.6" customHeight="1" x14ac:dyDescent="0.2">
      <c r="A2" s="168" t="s">
        <v>553</v>
      </c>
      <c r="B2" s="168"/>
      <c r="C2" s="168"/>
      <c r="D2" s="168"/>
      <c r="E2" s="168"/>
    </row>
    <row r="3" spans="1:5" s="4" customFormat="1" ht="15.75" x14ac:dyDescent="0.2">
      <c r="A3" s="32"/>
      <c r="B3" s="32"/>
      <c r="E3" s="47" t="s">
        <v>107</v>
      </c>
    </row>
    <row r="4" spans="1:5" s="4" customFormat="1" ht="31.5" x14ac:dyDescent="0.2">
      <c r="A4" s="95" t="s">
        <v>89</v>
      </c>
      <c r="B4" s="96" t="s">
        <v>90</v>
      </c>
      <c r="C4" s="90" t="s">
        <v>91</v>
      </c>
      <c r="D4" s="90" t="s">
        <v>162</v>
      </c>
      <c r="E4" s="90" t="s">
        <v>164</v>
      </c>
    </row>
    <row r="5" spans="1:5" s="4" customFormat="1" ht="15.75" x14ac:dyDescent="0.25">
      <c r="A5" s="48"/>
      <c r="B5" s="91" t="s">
        <v>92</v>
      </c>
      <c r="C5" s="35">
        <f>C6</f>
        <v>187903.6</v>
      </c>
      <c r="D5" s="35">
        <f>D6</f>
        <v>187903.6</v>
      </c>
      <c r="E5" s="97">
        <f>D5/C5*100</f>
        <v>100</v>
      </c>
    </row>
    <row r="6" spans="1:5" s="4" customFormat="1" ht="15.75" x14ac:dyDescent="0.25">
      <c r="A6" s="52" t="s">
        <v>93</v>
      </c>
      <c r="B6" s="92" t="s">
        <v>105</v>
      </c>
      <c r="C6" s="35">
        <f>C8+C9</f>
        <v>187903.6</v>
      </c>
      <c r="D6" s="35">
        <f>D8+D9</f>
        <v>187903.6</v>
      </c>
      <c r="E6" s="97">
        <f t="shared" ref="E6:E9" si="0">D6/C6*100</f>
        <v>100</v>
      </c>
    </row>
    <row r="7" spans="1:5" s="4" customFormat="1" ht="15.75" x14ac:dyDescent="0.25">
      <c r="A7" s="53"/>
      <c r="B7" s="93" t="s">
        <v>95</v>
      </c>
      <c r="C7" s="35"/>
      <c r="D7" s="55"/>
      <c r="E7" s="97"/>
    </row>
    <row r="8" spans="1:5" s="4" customFormat="1" ht="97.5" customHeight="1" x14ac:dyDescent="0.25">
      <c r="A8" s="53" t="s">
        <v>96</v>
      </c>
      <c r="B8" s="94" t="s">
        <v>145</v>
      </c>
      <c r="C8" s="41">
        <v>104191.6</v>
      </c>
      <c r="D8" s="41">
        <v>104191.6</v>
      </c>
      <c r="E8" s="97">
        <f t="shared" si="0"/>
        <v>100</v>
      </c>
    </row>
    <row r="9" spans="1:5" s="4" customFormat="1" ht="47.25" x14ac:dyDescent="0.25">
      <c r="A9" s="54" t="s">
        <v>103</v>
      </c>
      <c r="B9" s="94" t="s">
        <v>150</v>
      </c>
      <c r="C9" s="41">
        <v>83712</v>
      </c>
      <c r="D9" s="41">
        <v>83712</v>
      </c>
      <c r="E9" s="97">
        <f t="shared" si="0"/>
        <v>100</v>
      </c>
    </row>
  </sheetData>
  <mergeCells count="2">
    <mergeCell ref="A2:E2"/>
    <mergeCell ref="C1:E1"/>
  </mergeCells>
  <pageMargins left="0.7" right="0.7" top="0.75" bottom="0.75" header="0.3" footer="0.3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zoomScaleNormal="100" workbookViewId="0">
      <selection activeCell="E23" sqref="E23"/>
    </sheetView>
  </sheetViews>
  <sheetFormatPr defaultRowHeight="15" x14ac:dyDescent="0.25"/>
  <cols>
    <col min="1" max="1" width="50.7109375" style="1" customWidth="1"/>
    <col min="2" max="2" width="8.28515625" style="1" customWidth="1"/>
    <col min="3" max="3" width="24.140625" style="1" customWidth="1"/>
    <col min="4" max="5" width="19.7109375" style="1" customWidth="1"/>
    <col min="6" max="6" width="11.140625" style="1" customWidth="1"/>
    <col min="7" max="255" width="8.85546875" style="1"/>
    <col min="256" max="256" width="50.7109375" style="1" customWidth="1"/>
    <col min="257" max="257" width="8.28515625" style="1" customWidth="1"/>
    <col min="258" max="258" width="24.140625" style="1" customWidth="1"/>
    <col min="259" max="259" width="21.28515625" style="1" customWidth="1"/>
    <col min="260" max="261" width="22" style="1" customWidth="1"/>
    <col min="262" max="511" width="8.85546875" style="1"/>
    <col min="512" max="512" width="50.7109375" style="1" customWidth="1"/>
    <col min="513" max="513" width="8.28515625" style="1" customWidth="1"/>
    <col min="514" max="514" width="24.140625" style="1" customWidth="1"/>
    <col min="515" max="515" width="21.28515625" style="1" customWidth="1"/>
    <col min="516" max="517" width="22" style="1" customWidth="1"/>
    <col min="518" max="767" width="8.85546875" style="1"/>
    <col min="768" max="768" width="50.7109375" style="1" customWidth="1"/>
    <col min="769" max="769" width="8.28515625" style="1" customWidth="1"/>
    <col min="770" max="770" width="24.140625" style="1" customWidth="1"/>
    <col min="771" max="771" width="21.28515625" style="1" customWidth="1"/>
    <col min="772" max="773" width="22" style="1" customWidth="1"/>
    <col min="774" max="1023" width="8.85546875" style="1"/>
    <col min="1024" max="1024" width="50.7109375" style="1" customWidth="1"/>
    <col min="1025" max="1025" width="8.28515625" style="1" customWidth="1"/>
    <col min="1026" max="1026" width="24.140625" style="1" customWidth="1"/>
    <col min="1027" max="1027" width="21.28515625" style="1" customWidth="1"/>
    <col min="1028" max="1029" width="22" style="1" customWidth="1"/>
    <col min="1030" max="1279" width="8.85546875" style="1"/>
    <col min="1280" max="1280" width="50.7109375" style="1" customWidth="1"/>
    <col min="1281" max="1281" width="8.28515625" style="1" customWidth="1"/>
    <col min="1282" max="1282" width="24.140625" style="1" customWidth="1"/>
    <col min="1283" max="1283" width="21.28515625" style="1" customWidth="1"/>
    <col min="1284" max="1285" width="22" style="1" customWidth="1"/>
    <col min="1286" max="1535" width="8.85546875" style="1"/>
    <col min="1536" max="1536" width="50.7109375" style="1" customWidth="1"/>
    <col min="1537" max="1537" width="8.28515625" style="1" customWidth="1"/>
    <col min="1538" max="1538" width="24.140625" style="1" customWidth="1"/>
    <col min="1539" max="1539" width="21.28515625" style="1" customWidth="1"/>
    <col min="1540" max="1541" width="22" style="1" customWidth="1"/>
    <col min="1542" max="1791" width="8.85546875" style="1"/>
    <col min="1792" max="1792" width="50.7109375" style="1" customWidth="1"/>
    <col min="1793" max="1793" width="8.28515625" style="1" customWidth="1"/>
    <col min="1794" max="1794" width="24.140625" style="1" customWidth="1"/>
    <col min="1795" max="1795" width="21.28515625" style="1" customWidth="1"/>
    <col min="1796" max="1797" width="22" style="1" customWidth="1"/>
    <col min="1798" max="2047" width="8.85546875" style="1"/>
    <col min="2048" max="2048" width="50.7109375" style="1" customWidth="1"/>
    <col min="2049" max="2049" width="8.28515625" style="1" customWidth="1"/>
    <col min="2050" max="2050" width="24.140625" style="1" customWidth="1"/>
    <col min="2051" max="2051" width="21.28515625" style="1" customWidth="1"/>
    <col min="2052" max="2053" width="22" style="1" customWidth="1"/>
    <col min="2054" max="2303" width="8.85546875" style="1"/>
    <col min="2304" max="2304" width="50.7109375" style="1" customWidth="1"/>
    <col min="2305" max="2305" width="8.28515625" style="1" customWidth="1"/>
    <col min="2306" max="2306" width="24.140625" style="1" customWidth="1"/>
    <col min="2307" max="2307" width="21.28515625" style="1" customWidth="1"/>
    <col min="2308" max="2309" width="22" style="1" customWidth="1"/>
    <col min="2310" max="2559" width="8.85546875" style="1"/>
    <col min="2560" max="2560" width="50.7109375" style="1" customWidth="1"/>
    <col min="2561" max="2561" width="8.28515625" style="1" customWidth="1"/>
    <col min="2562" max="2562" width="24.140625" style="1" customWidth="1"/>
    <col min="2563" max="2563" width="21.28515625" style="1" customWidth="1"/>
    <col min="2564" max="2565" width="22" style="1" customWidth="1"/>
    <col min="2566" max="2815" width="8.85546875" style="1"/>
    <col min="2816" max="2816" width="50.7109375" style="1" customWidth="1"/>
    <col min="2817" max="2817" width="8.28515625" style="1" customWidth="1"/>
    <col min="2818" max="2818" width="24.140625" style="1" customWidth="1"/>
    <col min="2819" max="2819" width="21.28515625" style="1" customWidth="1"/>
    <col min="2820" max="2821" width="22" style="1" customWidth="1"/>
    <col min="2822" max="3071" width="8.85546875" style="1"/>
    <col min="3072" max="3072" width="50.7109375" style="1" customWidth="1"/>
    <col min="3073" max="3073" width="8.28515625" style="1" customWidth="1"/>
    <col min="3074" max="3074" width="24.140625" style="1" customWidth="1"/>
    <col min="3075" max="3075" width="21.28515625" style="1" customWidth="1"/>
    <col min="3076" max="3077" width="22" style="1" customWidth="1"/>
    <col min="3078" max="3327" width="8.85546875" style="1"/>
    <col min="3328" max="3328" width="50.7109375" style="1" customWidth="1"/>
    <col min="3329" max="3329" width="8.28515625" style="1" customWidth="1"/>
    <col min="3330" max="3330" width="24.140625" style="1" customWidth="1"/>
    <col min="3331" max="3331" width="21.28515625" style="1" customWidth="1"/>
    <col min="3332" max="3333" width="22" style="1" customWidth="1"/>
    <col min="3334" max="3583" width="8.85546875" style="1"/>
    <col min="3584" max="3584" width="50.7109375" style="1" customWidth="1"/>
    <col min="3585" max="3585" width="8.28515625" style="1" customWidth="1"/>
    <col min="3586" max="3586" width="24.140625" style="1" customWidth="1"/>
    <col min="3587" max="3587" width="21.28515625" style="1" customWidth="1"/>
    <col min="3588" max="3589" width="22" style="1" customWidth="1"/>
    <col min="3590" max="3839" width="8.85546875" style="1"/>
    <col min="3840" max="3840" width="50.7109375" style="1" customWidth="1"/>
    <col min="3841" max="3841" width="8.28515625" style="1" customWidth="1"/>
    <col min="3842" max="3842" width="24.140625" style="1" customWidth="1"/>
    <col min="3843" max="3843" width="21.28515625" style="1" customWidth="1"/>
    <col min="3844" max="3845" width="22" style="1" customWidth="1"/>
    <col min="3846" max="4095" width="8.85546875" style="1"/>
    <col min="4096" max="4096" width="50.7109375" style="1" customWidth="1"/>
    <col min="4097" max="4097" width="8.28515625" style="1" customWidth="1"/>
    <col min="4098" max="4098" width="24.140625" style="1" customWidth="1"/>
    <col min="4099" max="4099" width="21.28515625" style="1" customWidth="1"/>
    <col min="4100" max="4101" width="22" style="1" customWidth="1"/>
    <col min="4102" max="4351" width="8.85546875" style="1"/>
    <col min="4352" max="4352" width="50.7109375" style="1" customWidth="1"/>
    <col min="4353" max="4353" width="8.28515625" style="1" customWidth="1"/>
    <col min="4354" max="4354" width="24.140625" style="1" customWidth="1"/>
    <col min="4355" max="4355" width="21.28515625" style="1" customWidth="1"/>
    <col min="4356" max="4357" width="22" style="1" customWidth="1"/>
    <col min="4358" max="4607" width="8.85546875" style="1"/>
    <col min="4608" max="4608" width="50.7109375" style="1" customWidth="1"/>
    <col min="4609" max="4609" width="8.28515625" style="1" customWidth="1"/>
    <col min="4610" max="4610" width="24.140625" style="1" customWidth="1"/>
    <col min="4611" max="4611" width="21.28515625" style="1" customWidth="1"/>
    <col min="4612" max="4613" width="22" style="1" customWidth="1"/>
    <col min="4614" max="4863" width="8.85546875" style="1"/>
    <col min="4864" max="4864" width="50.7109375" style="1" customWidth="1"/>
    <col min="4865" max="4865" width="8.28515625" style="1" customWidth="1"/>
    <col min="4866" max="4866" width="24.140625" style="1" customWidth="1"/>
    <col min="4867" max="4867" width="21.28515625" style="1" customWidth="1"/>
    <col min="4868" max="4869" width="22" style="1" customWidth="1"/>
    <col min="4870" max="5119" width="8.85546875" style="1"/>
    <col min="5120" max="5120" width="50.7109375" style="1" customWidth="1"/>
    <col min="5121" max="5121" width="8.28515625" style="1" customWidth="1"/>
    <col min="5122" max="5122" width="24.140625" style="1" customWidth="1"/>
    <col min="5123" max="5123" width="21.28515625" style="1" customWidth="1"/>
    <col min="5124" max="5125" width="22" style="1" customWidth="1"/>
    <col min="5126" max="5375" width="8.85546875" style="1"/>
    <col min="5376" max="5376" width="50.7109375" style="1" customWidth="1"/>
    <col min="5377" max="5377" width="8.28515625" style="1" customWidth="1"/>
    <col min="5378" max="5378" width="24.140625" style="1" customWidth="1"/>
    <col min="5379" max="5379" width="21.28515625" style="1" customWidth="1"/>
    <col min="5380" max="5381" width="22" style="1" customWidth="1"/>
    <col min="5382" max="5631" width="8.85546875" style="1"/>
    <col min="5632" max="5632" width="50.7109375" style="1" customWidth="1"/>
    <col min="5633" max="5633" width="8.28515625" style="1" customWidth="1"/>
    <col min="5634" max="5634" width="24.140625" style="1" customWidth="1"/>
    <col min="5635" max="5635" width="21.28515625" style="1" customWidth="1"/>
    <col min="5636" max="5637" width="22" style="1" customWidth="1"/>
    <col min="5638" max="5887" width="8.85546875" style="1"/>
    <col min="5888" max="5888" width="50.7109375" style="1" customWidth="1"/>
    <col min="5889" max="5889" width="8.28515625" style="1" customWidth="1"/>
    <col min="5890" max="5890" width="24.140625" style="1" customWidth="1"/>
    <col min="5891" max="5891" width="21.28515625" style="1" customWidth="1"/>
    <col min="5892" max="5893" width="22" style="1" customWidth="1"/>
    <col min="5894" max="6143" width="8.85546875" style="1"/>
    <col min="6144" max="6144" width="50.7109375" style="1" customWidth="1"/>
    <col min="6145" max="6145" width="8.28515625" style="1" customWidth="1"/>
    <col min="6146" max="6146" width="24.140625" style="1" customWidth="1"/>
    <col min="6147" max="6147" width="21.28515625" style="1" customWidth="1"/>
    <col min="6148" max="6149" width="22" style="1" customWidth="1"/>
    <col min="6150" max="6399" width="8.85546875" style="1"/>
    <col min="6400" max="6400" width="50.7109375" style="1" customWidth="1"/>
    <col min="6401" max="6401" width="8.28515625" style="1" customWidth="1"/>
    <col min="6402" max="6402" width="24.140625" style="1" customWidth="1"/>
    <col min="6403" max="6403" width="21.28515625" style="1" customWidth="1"/>
    <col min="6404" max="6405" width="22" style="1" customWidth="1"/>
    <col min="6406" max="6655" width="8.85546875" style="1"/>
    <col min="6656" max="6656" width="50.7109375" style="1" customWidth="1"/>
    <col min="6657" max="6657" width="8.28515625" style="1" customWidth="1"/>
    <col min="6658" max="6658" width="24.140625" style="1" customWidth="1"/>
    <col min="6659" max="6659" width="21.28515625" style="1" customWidth="1"/>
    <col min="6660" max="6661" width="22" style="1" customWidth="1"/>
    <col min="6662" max="6911" width="8.85546875" style="1"/>
    <col min="6912" max="6912" width="50.7109375" style="1" customWidth="1"/>
    <col min="6913" max="6913" width="8.28515625" style="1" customWidth="1"/>
    <col min="6914" max="6914" width="24.140625" style="1" customWidth="1"/>
    <col min="6915" max="6915" width="21.28515625" style="1" customWidth="1"/>
    <col min="6916" max="6917" width="22" style="1" customWidth="1"/>
    <col min="6918" max="7167" width="8.85546875" style="1"/>
    <col min="7168" max="7168" width="50.7109375" style="1" customWidth="1"/>
    <col min="7169" max="7169" width="8.28515625" style="1" customWidth="1"/>
    <col min="7170" max="7170" width="24.140625" style="1" customWidth="1"/>
    <col min="7171" max="7171" width="21.28515625" style="1" customWidth="1"/>
    <col min="7172" max="7173" width="22" style="1" customWidth="1"/>
    <col min="7174" max="7423" width="8.85546875" style="1"/>
    <col min="7424" max="7424" width="50.7109375" style="1" customWidth="1"/>
    <col min="7425" max="7425" width="8.28515625" style="1" customWidth="1"/>
    <col min="7426" max="7426" width="24.140625" style="1" customWidth="1"/>
    <col min="7427" max="7427" width="21.28515625" style="1" customWidth="1"/>
    <col min="7428" max="7429" width="22" style="1" customWidth="1"/>
    <col min="7430" max="7679" width="8.85546875" style="1"/>
    <col min="7680" max="7680" width="50.7109375" style="1" customWidth="1"/>
    <col min="7681" max="7681" width="8.28515625" style="1" customWidth="1"/>
    <col min="7682" max="7682" width="24.140625" style="1" customWidth="1"/>
    <col min="7683" max="7683" width="21.28515625" style="1" customWidth="1"/>
    <col min="7684" max="7685" width="22" style="1" customWidth="1"/>
    <col min="7686" max="7935" width="8.85546875" style="1"/>
    <col min="7936" max="7936" width="50.7109375" style="1" customWidth="1"/>
    <col min="7937" max="7937" width="8.28515625" style="1" customWidth="1"/>
    <col min="7938" max="7938" width="24.140625" style="1" customWidth="1"/>
    <col min="7939" max="7939" width="21.28515625" style="1" customWidth="1"/>
    <col min="7940" max="7941" width="22" style="1" customWidth="1"/>
    <col min="7942" max="8191" width="8.85546875" style="1"/>
    <col min="8192" max="8192" width="50.7109375" style="1" customWidth="1"/>
    <col min="8193" max="8193" width="8.28515625" style="1" customWidth="1"/>
    <col min="8194" max="8194" width="24.140625" style="1" customWidth="1"/>
    <col min="8195" max="8195" width="21.28515625" style="1" customWidth="1"/>
    <col min="8196" max="8197" width="22" style="1" customWidth="1"/>
    <col min="8198" max="8447" width="8.85546875" style="1"/>
    <col min="8448" max="8448" width="50.7109375" style="1" customWidth="1"/>
    <col min="8449" max="8449" width="8.28515625" style="1" customWidth="1"/>
    <col min="8450" max="8450" width="24.140625" style="1" customWidth="1"/>
    <col min="8451" max="8451" width="21.28515625" style="1" customWidth="1"/>
    <col min="8452" max="8453" width="22" style="1" customWidth="1"/>
    <col min="8454" max="8703" width="8.85546875" style="1"/>
    <col min="8704" max="8704" width="50.7109375" style="1" customWidth="1"/>
    <col min="8705" max="8705" width="8.28515625" style="1" customWidth="1"/>
    <col min="8706" max="8706" width="24.140625" style="1" customWidth="1"/>
    <col min="8707" max="8707" width="21.28515625" style="1" customWidth="1"/>
    <col min="8708" max="8709" width="22" style="1" customWidth="1"/>
    <col min="8710" max="8959" width="8.85546875" style="1"/>
    <col min="8960" max="8960" width="50.7109375" style="1" customWidth="1"/>
    <col min="8961" max="8961" width="8.28515625" style="1" customWidth="1"/>
    <col min="8962" max="8962" width="24.140625" style="1" customWidth="1"/>
    <col min="8963" max="8963" width="21.28515625" style="1" customWidth="1"/>
    <col min="8964" max="8965" width="22" style="1" customWidth="1"/>
    <col min="8966" max="9215" width="8.85546875" style="1"/>
    <col min="9216" max="9216" width="50.7109375" style="1" customWidth="1"/>
    <col min="9217" max="9217" width="8.28515625" style="1" customWidth="1"/>
    <col min="9218" max="9218" width="24.140625" style="1" customWidth="1"/>
    <col min="9219" max="9219" width="21.28515625" style="1" customWidth="1"/>
    <col min="9220" max="9221" width="22" style="1" customWidth="1"/>
    <col min="9222" max="9471" width="8.85546875" style="1"/>
    <col min="9472" max="9472" width="50.7109375" style="1" customWidth="1"/>
    <col min="9473" max="9473" width="8.28515625" style="1" customWidth="1"/>
    <col min="9474" max="9474" width="24.140625" style="1" customWidth="1"/>
    <col min="9475" max="9475" width="21.28515625" style="1" customWidth="1"/>
    <col min="9476" max="9477" width="22" style="1" customWidth="1"/>
    <col min="9478" max="9727" width="8.85546875" style="1"/>
    <col min="9728" max="9728" width="50.7109375" style="1" customWidth="1"/>
    <col min="9729" max="9729" width="8.28515625" style="1" customWidth="1"/>
    <col min="9730" max="9730" width="24.140625" style="1" customWidth="1"/>
    <col min="9731" max="9731" width="21.28515625" style="1" customWidth="1"/>
    <col min="9732" max="9733" width="22" style="1" customWidth="1"/>
    <col min="9734" max="9983" width="8.85546875" style="1"/>
    <col min="9984" max="9984" width="50.7109375" style="1" customWidth="1"/>
    <col min="9985" max="9985" width="8.28515625" style="1" customWidth="1"/>
    <col min="9986" max="9986" width="24.140625" style="1" customWidth="1"/>
    <col min="9987" max="9987" width="21.28515625" style="1" customWidth="1"/>
    <col min="9988" max="9989" width="22" style="1" customWidth="1"/>
    <col min="9990" max="10239" width="8.85546875" style="1"/>
    <col min="10240" max="10240" width="50.7109375" style="1" customWidth="1"/>
    <col min="10241" max="10241" width="8.28515625" style="1" customWidth="1"/>
    <col min="10242" max="10242" width="24.140625" style="1" customWidth="1"/>
    <col min="10243" max="10243" width="21.28515625" style="1" customWidth="1"/>
    <col min="10244" max="10245" width="22" style="1" customWidth="1"/>
    <col min="10246" max="10495" width="8.85546875" style="1"/>
    <col min="10496" max="10496" width="50.7109375" style="1" customWidth="1"/>
    <col min="10497" max="10497" width="8.28515625" style="1" customWidth="1"/>
    <col min="10498" max="10498" width="24.140625" style="1" customWidth="1"/>
    <col min="10499" max="10499" width="21.28515625" style="1" customWidth="1"/>
    <col min="10500" max="10501" width="22" style="1" customWidth="1"/>
    <col min="10502" max="10751" width="8.85546875" style="1"/>
    <col min="10752" max="10752" width="50.7109375" style="1" customWidth="1"/>
    <col min="10753" max="10753" width="8.28515625" style="1" customWidth="1"/>
    <col min="10754" max="10754" width="24.140625" style="1" customWidth="1"/>
    <col min="10755" max="10755" width="21.28515625" style="1" customWidth="1"/>
    <col min="10756" max="10757" width="22" style="1" customWidth="1"/>
    <col min="10758" max="11007" width="8.85546875" style="1"/>
    <col min="11008" max="11008" width="50.7109375" style="1" customWidth="1"/>
    <col min="11009" max="11009" width="8.28515625" style="1" customWidth="1"/>
    <col min="11010" max="11010" width="24.140625" style="1" customWidth="1"/>
    <col min="11011" max="11011" width="21.28515625" style="1" customWidth="1"/>
    <col min="11012" max="11013" width="22" style="1" customWidth="1"/>
    <col min="11014" max="11263" width="8.85546875" style="1"/>
    <col min="11264" max="11264" width="50.7109375" style="1" customWidth="1"/>
    <col min="11265" max="11265" width="8.28515625" style="1" customWidth="1"/>
    <col min="11266" max="11266" width="24.140625" style="1" customWidth="1"/>
    <col min="11267" max="11267" width="21.28515625" style="1" customWidth="1"/>
    <col min="11268" max="11269" width="22" style="1" customWidth="1"/>
    <col min="11270" max="11519" width="8.85546875" style="1"/>
    <col min="11520" max="11520" width="50.7109375" style="1" customWidth="1"/>
    <col min="11521" max="11521" width="8.28515625" style="1" customWidth="1"/>
    <col min="11522" max="11522" width="24.140625" style="1" customWidth="1"/>
    <col min="11523" max="11523" width="21.28515625" style="1" customWidth="1"/>
    <col min="11524" max="11525" width="22" style="1" customWidth="1"/>
    <col min="11526" max="11775" width="8.85546875" style="1"/>
    <col min="11776" max="11776" width="50.7109375" style="1" customWidth="1"/>
    <col min="11777" max="11777" width="8.28515625" style="1" customWidth="1"/>
    <col min="11778" max="11778" width="24.140625" style="1" customWidth="1"/>
    <col min="11779" max="11779" width="21.28515625" style="1" customWidth="1"/>
    <col min="11780" max="11781" width="22" style="1" customWidth="1"/>
    <col min="11782" max="12031" width="8.85546875" style="1"/>
    <col min="12032" max="12032" width="50.7109375" style="1" customWidth="1"/>
    <col min="12033" max="12033" width="8.28515625" style="1" customWidth="1"/>
    <col min="12034" max="12034" width="24.140625" style="1" customWidth="1"/>
    <col min="12035" max="12035" width="21.28515625" style="1" customWidth="1"/>
    <col min="12036" max="12037" width="22" style="1" customWidth="1"/>
    <col min="12038" max="12287" width="8.85546875" style="1"/>
    <col min="12288" max="12288" width="50.7109375" style="1" customWidth="1"/>
    <col min="12289" max="12289" width="8.28515625" style="1" customWidth="1"/>
    <col min="12290" max="12290" width="24.140625" style="1" customWidth="1"/>
    <col min="12291" max="12291" width="21.28515625" style="1" customWidth="1"/>
    <col min="12292" max="12293" width="22" style="1" customWidth="1"/>
    <col min="12294" max="12543" width="8.85546875" style="1"/>
    <col min="12544" max="12544" width="50.7109375" style="1" customWidth="1"/>
    <col min="12545" max="12545" width="8.28515625" style="1" customWidth="1"/>
    <col min="12546" max="12546" width="24.140625" style="1" customWidth="1"/>
    <col min="12547" max="12547" width="21.28515625" style="1" customWidth="1"/>
    <col min="12548" max="12549" width="22" style="1" customWidth="1"/>
    <col min="12550" max="12799" width="8.85546875" style="1"/>
    <col min="12800" max="12800" width="50.7109375" style="1" customWidth="1"/>
    <col min="12801" max="12801" width="8.28515625" style="1" customWidth="1"/>
    <col min="12802" max="12802" width="24.140625" style="1" customWidth="1"/>
    <col min="12803" max="12803" width="21.28515625" style="1" customWidth="1"/>
    <col min="12804" max="12805" width="22" style="1" customWidth="1"/>
    <col min="12806" max="13055" width="8.85546875" style="1"/>
    <col min="13056" max="13056" width="50.7109375" style="1" customWidth="1"/>
    <col min="13057" max="13057" width="8.28515625" style="1" customWidth="1"/>
    <col min="13058" max="13058" width="24.140625" style="1" customWidth="1"/>
    <col min="13059" max="13059" width="21.28515625" style="1" customWidth="1"/>
    <col min="13060" max="13061" width="22" style="1" customWidth="1"/>
    <col min="13062" max="13311" width="8.85546875" style="1"/>
    <col min="13312" max="13312" width="50.7109375" style="1" customWidth="1"/>
    <col min="13313" max="13313" width="8.28515625" style="1" customWidth="1"/>
    <col min="13314" max="13314" width="24.140625" style="1" customWidth="1"/>
    <col min="13315" max="13315" width="21.28515625" style="1" customWidth="1"/>
    <col min="13316" max="13317" width="22" style="1" customWidth="1"/>
    <col min="13318" max="13567" width="8.85546875" style="1"/>
    <col min="13568" max="13568" width="50.7109375" style="1" customWidth="1"/>
    <col min="13569" max="13569" width="8.28515625" style="1" customWidth="1"/>
    <col min="13570" max="13570" width="24.140625" style="1" customWidth="1"/>
    <col min="13571" max="13571" width="21.28515625" style="1" customWidth="1"/>
    <col min="13572" max="13573" width="22" style="1" customWidth="1"/>
    <col min="13574" max="13823" width="8.85546875" style="1"/>
    <col min="13824" max="13824" width="50.7109375" style="1" customWidth="1"/>
    <col min="13825" max="13825" width="8.28515625" style="1" customWidth="1"/>
    <col min="13826" max="13826" width="24.140625" style="1" customWidth="1"/>
    <col min="13827" max="13827" width="21.28515625" style="1" customWidth="1"/>
    <col min="13828" max="13829" width="22" style="1" customWidth="1"/>
    <col min="13830" max="14079" width="8.85546875" style="1"/>
    <col min="14080" max="14080" width="50.7109375" style="1" customWidth="1"/>
    <col min="14081" max="14081" width="8.28515625" style="1" customWidth="1"/>
    <col min="14082" max="14082" width="24.140625" style="1" customWidth="1"/>
    <col min="14083" max="14083" width="21.28515625" style="1" customWidth="1"/>
    <col min="14084" max="14085" width="22" style="1" customWidth="1"/>
    <col min="14086" max="14335" width="8.85546875" style="1"/>
    <col min="14336" max="14336" width="50.7109375" style="1" customWidth="1"/>
    <col min="14337" max="14337" width="8.28515625" style="1" customWidth="1"/>
    <col min="14338" max="14338" width="24.140625" style="1" customWidth="1"/>
    <col min="14339" max="14339" width="21.28515625" style="1" customWidth="1"/>
    <col min="14340" max="14341" width="22" style="1" customWidth="1"/>
    <col min="14342" max="14591" width="8.85546875" style="1"/>
    <col min="14592" max="14592" width="50.7109375" style="1" customWidth="1"/>
    <col min="14593" max="14593" width="8.28515625" style="1" customWidth="1"/>
    <col min="14594" max="14594" width="24.140625" style="1" customWidth="1"/>
    <col min="14595" max="14595" width="21.28515625" style="1" customWidth="1"/>
    <col min="14596" max="14597" width="22" style="1" customWidth="1"/>
    <col min="14598" max="14847" width="8.85546875" style="1"/>
    <col min="14848" max="14848" width="50.7109375" style="1" customWidth="1"/>
    <col min="14849" max="14849" width="8.28515625" style="1" customWidth="1"/>
    <col min="14850" max="14850" width="24.140625" style="1" customWidth="1"/>
    <col min="14851" max="14851" width="21.28515625" style="1" customWidth="1"/>
    <col min="14852" max="14853" width="22" style="1" customWidth="1"/>
    <col min="14854" max="15103" width="8.85546875" style="1"/>
    <col min="15104" max="15104" width="50.7109375" style="1" customWidth="1"/>
    <col min="15105" max="15105" width="8.28515625" style="1" customWidth="1"/>
    <col min="15106" max="15106" width="24.140625" style="1" customWidth="1"/>
    <col min="15107" max="15107" width="21.28515625" style="1" customWidth="1"/>
    <col min="15108" max="15109" width="22" style="1" customWidth="1"/>
    <col min="15110" max="15359" width="8.85546875" style="1"/>
    <col min="15360" max="15360" width="50.7109375" style="1" customWidth="1"/>
    <col min="15361" max="15361" width="8.28515625" style="1" customWidth="1"/>
    <col min="15362" max="15362" width="24.140625" style="1" customWidth="1"/>
    <col min="15363" max="15363" width="21.28515625" style="1" customWidth="1"/>
    <col min="15364" max="15365" width="22" style="1" customWidth="1"/>
    <col min="15366" max="15615" width="8.85546875" style="1"/>
    <col min="15616" max="15616" width="50.7109375" style="1" customWidth="1"/>
    <col min="15617" max="15617" width="8.28515625" style="1" customWidth="1"/>
    <col min="15618" max="15618" width="24.140625" style="1" customWidth="1"/>
    <col min="15619" max="15619" width="21.28515625" style="1" customWidth="1"/>
    <col min="15620" max="15621" width="22" style="1" customWidth="1"/>
    <col min="15622" max="15871" width="8.85546875" style="1"/>
    <col min="15872" max="15872" width="50.7109375" style="1" customWidth="1"/>
    <col min="15873" max="15873" width="8.28515625" style="1" customWidth="1"/>
    <col min="15874" max="15874" width="24.140625" style="1" customWidth="1"/>
    <col min="15875" max="15875" width="21.28515625" style="1" customWidth="1"/>
    <col min="15876" max="15877" width="22" style="1" customWidth="1"/>
    <col min="15878" max="16127" width="8.85546875" style="1"/>
    <col min="16128" max="16128" width="50.7109375" style="1" customWidth="1"/>
    <col min="16129" max="16129" width="8.28515625" style="1" customWidth="1"/>
    <col min="16130" max="16130" width="24.140625" style="1" customWidth="1"/>
    <col min="16131" max="16131" width="21.28515625" style="1" customWidth="1"/>
    <col min="16132" max="16133" width="22" style="1" customWidth="1"/>
    <col min="16134" max="16384" width="8.85546875" style="1"/>
  </cols>
  <sheetData>
    <row r="1" spans="1:6" ht="56.45" customHeight="1" x14ac:dyDescent="0.25">
      <c r="D1" s="167" t="s">
        <v>556</v>
      </c>
      <c r="E1" s="167"/>
    </row>
    <row r="2" spans="1:6" ht="25.15" customHeight="1" x14ac:dyDescent="0.25">
      <c r="A2" s="169" t="s">
        <v>557</v>
      </c>
      <c r="B2" s="170"/>
      <c r="C2" s="170"/>
      <c r="D2" s="170"/>
      <c r="E2" s="170"/>
    </row>
    <row r="3" spans="1:6" x14ac:dyDescent="0.25">
      <c r="A3" s="23"/>
      <c r="B3" s="23"/>
      <c r="C3" s="23"/>
      <c r="D3" s="23"/>
      <c r="E3" s="23"/>
    </row>
    <row r="4" spans="1:6" x14ac:dyDescent="0.25">
      <c r="A4" s="171" t="s">
        <v>0</v>
      </c>
      <c r="B4" s="173" t="s">
        <v>68</v>
      </c>
      <c r="C4" s="173" t="s">
        <v>69</v>
      </c>
      <c r="D4" s="173" t="s">
        <v>200</v>
      </c>
      <c r="E4" s="173" t="s">
        <v>70</v>
      </c>
    </row>
    <row r="5" spans="1:6" ht="22.9" customHeight="1" x14ac:dyDescent="0.25">
      <c r="A5" s="172"/>
      <c r="B5" s="174"/>
      <c r="C5" s="174"/>
      <c r="D5" s="174"/>
      <c r="E5" s="174"/>
    </row>
    <row r="6" spans="1:6" x14ac:dyDescent="0.25">
      <c r="A6" s="24">
        <v>1</v>
      </c>
      <c r="B6" s="25">
        <v>2</v>
      </c>
      <c r="C6" s="25">
        <v>3</v>
      </c>
      <c r="D6" s="25">
        <v>4</v>
      </c>
      <c r="E6" s="25">
        <v>5</v>
      </c>
    </row>
    <row r="7" spans="1:6" ht="15.75" x14ac:dyDescent="0.25">
      <c r="A7" s="26" t="s">
        <v>71</v>
      </c>
      <c r="B7" s="27" t="s">
        <v>72</v>
      </c>
      <c r="C7" s="27" t="s">
        <v>73</v>
      </c>
      <c r="D7" s="28">
        <f>D10</f>
        <v>16360015.209999993</v>
      </c>
      <c r="E7" s="28">
        <f>E10</f>
        <v>3045795.2300000042</v>
      </c>
    </row>
    <row r="8" spans="1:6" ht="38.25" x14ac:dyDescent="0.25">
      <c r="A8" s="26" t="s">
        <v>74</v>
      </c>
      <c r="B8" s="27" t="s">
        <v>75</v>
      </c>
      <c r="C8" s="27" t="s">
        <v>73</v>
      </c>
      <c r="D8" s="28">
        <v>0</v>
      </c>
      <c r="E8" s="28">
        <v>0</v>
      </c>
    </row>
    <row r="9" spans="1:6" ht="25.5" x14ac:dyDescent="0.25">
      <c r="A9" s="26" t="s">
        <v>76</v>
      </c>
      <c r="B9" s="27" t="s">
        <v>77</v>
      </c>
      <c r="C9" s="27" t="s">
        <v>73</v>
      </c>
      <c r="D9" s="28">
        <v>0</v>
      </c>
      <c r="E9" s="28">
        <v>0</v>
      </c>
    </row>
    <row r="10" spans="1:6" ht="15.75" x14ac:dyDescent="0.25">
      <c r="A10" s="26" t="s">
        <v>78</v>
      </c>
      <c r="B10" s="27" t="s">
        <v>79</v>
      </c>
      <c r="C10" s="27"/>
      <c r="D10" s="28">
        <f>D11+D13</f>
        <v>16360015.209999993</v>
      </c>
      <c r="E10" s="28">
        <f>E11+E13</f>
        <v>3045795.2300000042</v>
      </c>
      <c r="F10" s="98"/>
    </row>
    <row r="11" spans="1:6" ht="15.75" x14ac:dyDescent="0.25">
      <c r="A11" s="26" t="s">
        <v>80</v>
      </c>
      <c r="B11" s="27" t="s">
        <v>81</v>
      </c>
      <c r="C11" s="27"/>
      <c r="D11" s="28">
        <f>D12</f>
        <v>-80864867.150000006</v>
      </c>
      <c r="E11" s="28">
        <f>E12</f>
        <v>-86587629.879999995</v>
      </c>
    </row>
    <row r="12" spans="1:6" ht="25.5" x14ac:dyDescent="0.25">
      <c r="A12" s="29" t="s">
        <v>82</v>
      </c>
      <c r="B12" s="30" t="s">
        <v>81</v>
      </c>
      <c r="C12" s="30" t="s">
        <v>83</v>
      </c>
      <c r="D12" s="31">
        <v>-80864867.150000006</v>
      </c>
      <c r="E12" s="31">
        <v>-86587629.879999995</v>
      </c>
    </row>
    <row r="13" spans="1:6" ht="15.75" x14ac:dyDescent="0.25">
      <c r="A13" s="26" t="s">
        <v>84</v>
      </c>
      <c r="B13" s="27" t="s">
        <v>85</v>
      </c>
      <c r="C13" s="27"/>
      <c r="D13" s="28">
        <f>D14</f>
        <v>97224882.359999999</v>
      </c>
      <c r="E13" s="28">
        <f>E14</f>
        <v>89633425.109999999</v>
      </c>
    </row>
    <row r="14" spans="1:6" ht="25.5" x14ac:dyDescent="0.25">
      <c r="A14" s="29" t="s">
        <v>86</v>
      </c>
      <c r="B14" s="30" t="s">
        <v>85</v>
      </c>
      <c r="C14" s="30" t="s">
        <v>87</v>
      </c>
      <c r="D14" s="31">
        <v>97224882.359999999</v>
      </c>
      <c r="E14" s="31">
        <v>89633425.109999999</v>
      </c>
    </row>
  </sheetData>
  <mergeCells count="7">
    <mergeCell ref="D1:E1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7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zoomScaleNormal="100" workbookViewId="0">
      <selection activeCell="S6" sqref="S6"/>
    </sheetView>
  </sheetViews>
  <sheetFormatPr defaultRowHeight="15.75" x14ac:dyDescent="0.25"/>
  <cols>
    <col min="1" max="1" width="5.42578125" style="21" customWidth="1"/>
    <col min="2" max="2" width="7.140625" style="22" customWidth="1"/>
    <col min="3" max="5" width="8.85546875" style="4"/>
    <col min="6" max="6" width="39" style="4" customWidth="1"/>
    <col min="7" max="9" width="16.7109375" style="4" customWidth="1"/>
    <col min="10" max="10" width="11.85546875" style="4" customWidth="1"/>
    <col min="11" max="254" width="8.85546875" style="4"/>
    <col min="255" max="255" width="5.42578125" style="4" customWidth="1"/>
    <col min="256" max="256" width="6" style="4" customWidth="1"/>
    <col min="257" max="259" width="8.85546875" style="4"/>
    <col min="260" max="260" width="21" style="4" customWidth="1"/>
    <col min="261" max="263" width="15.5703125" style="4" customWidth="1"/>
    <col min="264" max="510" width="8.85546875" style="4"/>
    <col min="511" max="511" width="5.42578125" style="4" customWidth="1"/>
    <col min="512" max="512" width="6" style="4" customWidth="1"/>
    <col min="513" max="515" width="8.85546875" style="4"/>
    <col min="516" max="516" width="21" style="4" customWidth="1"/>
    <col min="517" max="519" width="15.5703125" style="4" customWidth="1"/>
    <col min="520" max="766" width="8.85546875" style="4"/>
    <col min="767" max="767" width="5.42578125" style="4" customWidth="1"/>
    <col min="768" max="768" width="6" style="4" customWidth="1"/>
    <col min="769" max="771" width="8.85546875" style="4"/>
    <col min="772" max="772" width="21" style="4" customWidth="1"/>
    <col min="773" max="775" width="15.5703125" style="4" customWidth="1"/>
    <col min="776" max="1022" width="8.85546875" style="4"/>
    <col min="1023" max="1023" width="5.42578125" style="4" customWidth="1"/>
    <col min="1024" max="1024" width="6" style="4" customWidth="1"/>
    <col min="1025" max="1027" width="8.85546875" style="4"/>
    <col min="1028" max="1028" width="21" style="4" customWidth="1"/>
    <col min="1029" max="1031" width="15.5703125" style="4" customWidth="1"/>
    <col min="1032" max="1278" width="8.85546875" style="4"/>
    <col min="1279" max="1279" width="5.42578125" style="4" customWidth="1"/>
    <col min="1280" max="1280" width="6" style="4" customWidth="1"/>
    <col min="1281" max="1283" width="8.85546875" style="4"/>
    <col min="1284" max="1284" width="21" style="4" customWidth="1"/>
    <col min="1285" max="1287" width="15.5703125" style="4" customWidth="1"/>
    <col min="1288" max="1534" width="8.85546875" style="4"/>
    <col min="1535" max="1535" width="5.42578125" style="4" customWidth="1"/>
    <col min="1536" max="1536" width="6" style="4" customWidth="1"/>
    <col min="1537" max="1539" width="8.85546875" style="4"/>
    <col min="1540" max="1540" width="21" style="4" customWidth="1"/>
    <col min="1541" max="1543" width="15.5703125" style="4" customWidth="1"/>
    <col min="1544" max="1790" width="8.85546875" style="4"/>
    <col min="1791" max="1791" width="5.42578125" style="4" customWidth="1"/>
    <col min="1792" max="1792" width="6" style="4" customWidth="1"/>
    <col min="1793" max="1795" width="8.85546875" style="4"/>
    <col min="1796" max="1796" width="21" style="4" customWidth="1"/>
    <col min="1797" max="1799" width="15.5703125" style="4" customWidth="1"/>
    <col min="1800" max="2046" width="8.85546875" style="4"/>
    <col min="2047" max="2047" width="5.42578125" style="4" customWidth="1"/>
    <col min="2048" max="2048" width="6" style="4" customWidth="1"/>
    <col min="2049" max="2051" width="8.85546875" style="4"/>
    <col min="2052" max="2052" width="21" style="4" customWidth="1"/>
    <col min="2053" max="2055" width="15.5703125" style="4" customWidth="1"/>
    <col min="2056" max="2302" width="8.85546875" style="4"/>
    <col min="2303" max="2303" width="5.42578125" style="4" customWidth="1"/>
    <col min="2304" max="2304" width="6" style="4" customWidth="1"/>
    <col min="2305" max="2307" width="8.85546875" style="4"/>
    <col min="2308" max="2308" width="21" style="4" customWidth="1"/>
    <col min="2309" max="2311" width="15.5703125" style="4" customWidth="1"/>
    <col min="2312" max="2558" width="8.85546875" style="4"/>
    <col min="2559" max="2559" width="5.42578125" style="4" customWidth="1"/>
    <col min="2560" max="2560" width="6" style="4" customWidth="1"/>
    <col min="2561" max="2563" width="8.85546875" style="4"/>
    <col min="2564" max="2564" width="21" style="4" customWidth="1"/>
    <col min="2565" max="2567" width="15.5703125" style="4" customWidth="1"/>
    <col min="2568" max="2814" width="8.85546875" style="4"/>
    <col min="2815" max="2815" width="5.42578125" style="4" customWidth="1"/>
    <col min="2816" max="2816" width="6" style="4" customWidth="1"/>
    <col min="2817" max="2819" width="8.85546875" style="4"/>
    <col min="2820" max="2820" width="21" style="4" customWidth="1"/>
    <col min="2821" max="2823" width="15.5703125" style="4" customWidth="1"/>
    <col min="2824" max="3070" width="8.85546875" style="4"/>
    <col min="3071" max="3071" width="5.42578125" style="4" customWidth="1"/>
    <col min="3072" max="3072" width="6" style="4" customWidth="1"/>
    <col min="3073" max="3075" width="8.85546875" style="4"/>
    <col min="3076" max="3076" width="21" style="4" customWidth="1"/>
    <col min="3077" max="3079" width="15.5703125" style="4" customWidth="1"/>
    <col min="3080" max="3326" width="8.85546875" style="4"/>
    <col min="3327" max="3327" width="5.42578125" style="4" customWidth="1"/>
    <col min="3328" max="3328" width="6" style="4" customWidth="1"/>
    <col min="3329" max="3331" width="8.85546875" style="4"/>
    <col min="3332" max="3332" width="21" style="4" customWidth="1"/>
    <col min="3333" max="3335" width="15.5703125" style="4" customWidth="1"/>
    <col min="3336" max="3582" width="8.85546875" style="4"/>
    <col min="3583" max="3583" width="5.42578125" style="4" customWidth="1"/>
    <col min="3584" max="3584" width="6" style="4" customWidth="1"/>
    <col min="3585" max="3587" width="8.85546875" style="4"/>
    <col min="3588" max="3588" width="21" style="4" customWidth="1"/>
    <col min="3589" max="3591" width="15.5703125" style="4" customWidth="1"/>
    <col min="3592" max="3838" width="8.85546875" style="4"/>
    <col min="3839" max="3839" width="5.42578125" style="4" customWidth="1"/>
    <col min="3840" max="3840" width="6" style="4" customWidth="1"/>
    <col min="3841" max="3843" width="8.85546875" style="4"/>
    <col min="3844" max="3844" width="21" style="4" customWidth="1"/>
    <col min="3845" max="3847" width="15.5703125" style="4" customWidth="1"/>
    <col min="3848" max="4094" width="8.85546875" style="4"/>
    <col min="4095" max="4095" width="5.42578125" style="4" customWidth="1"/>
    <col min="4096" max="4096" width="6" style="4" customWidth="1"/>
    <col min="4097" max="4099" width="8.85546875" style="4"/>
    <col min="4100" max="4100" width="21" style="4" customWidth="1"/>
    <col min="4101" max="4103" width="15.5703125" style="4" customWidth="1"/>
    <col min="4104" max="4350" width="8.85546875" style="4"/>
    <col min="4351" max="4351" width="5.42578125" style="4" customWidth="1"/>
    <col min="4352" max="4352" width="6" style="4" customWidth="1"/>
    <col min="4353" max="4355" width="8.85546875" style="4"/>
    <col min="4356" max="4356" width="21" style="4" customWidth="1"/>
    <col min="4357" max="4359" width="15.5703125" style="4" customWidth="1"/>
    <col min="4360" max="4606" width="8.85546875" style="4"/>
    <col min="4607" max="4607" width="5.42578125" style="4" customWidth="1"/>
    <col min="4608" max="4608" width="6" style="4" customWidth="1"/>
    <col min="4609" max="4611" width="8.85546875" style="4"/>
    <col min="4612" max="4612" width="21" style="4" customWidth="1"/>
    <col min="4613" max="4615" width="15.5703125" style="4" customWidth="1"/>
    <col min="4616" max="4862" width="8.85546875" style="4"/>
    <col min="4863" max="4863" width="5.42578125" style="4" customWidth="1"/>
    <col min="4864" max="4864" width="6" style="4" customWidth="1"/>
    <col min="4865" max="4867" width="8.85546875" style="4"/>
    <col min="4868" max="4868" width="21" style="4" customWidth="1"/>
    <col min="4869" max="4871" width="15.5703125" style="4" customWidth="1"/>
    <col min="4872" max="5118" width="8.85546875" style="4"/>
    <col min="5119" max="5119" width="5.42578125" style="4" customWidth="1"/>
    <col min="5120" max="5120" width="6" style="4" customWidth="1"/>
    <col min="5121" max="5123" width="8.85546875" style="4"/>
    <col min="5124" max="5124" width="21" style="4" customWidth="1"/>
    <col min="5125" max="5127" width="15.5703125" style="4" customWidth="1"/>
    <col min="5128" max="5374" width="8.85546875" style="4"/>
    <col min="5375" max="5375" width="5.42578125" style="4" customWidth="1"/>
    <col min="5376" max="5376" width="6" style="4" customWidth="1"/>
    <col min="5377" max="5379" width="8.85546875" style="4"/>
    <col min="5380" max="5380" width="21" style="4" customWidth="1"/>
    <col min="5381" max="5383" width="15.5703125" style="4" customWidth="1"/>
    <col min="5384" max="5630" width="8.85546875" style="4"/>
    <col min="5631" max="5631" width="5.42578125" style="4" customWidth="1"/>
    <col min="5632" max="5632" width="6" style="4" customWidth="1"/>
    <col min="5633" max="5635" width="8.85546875" style="4"/>
    <col min="5636" max="5636" width="21" style="4" customWidth="1"/>
    <col min="5637" max="5639" width="15.5703125" style="4" customWidth="1"/>
    <col min="5640" max="5886" width="8.85546875" style="4"/>
    <col min="5887" max="5887" width="5.42578125" style="4" customWidth="1"/>
    <col min="5888" max="5888" width="6" style="4" customWidth="1"/>
    <col min="5889" max="5891" width="8.85546875" style="4"/>
    <col min="5892" max="5892" width="21" style="4" customWidth="1"/>
    <col min="5893" max="5895" width="15.5703125" style="4" customWidth="1"/>
    <col min="5896" max="6142" width="8.85546875" style="4"/>
    <col min="6143" max="6143" width="5.42578125" style="4" customWidth="1"/>
    <col min="6144" max="6144" width="6" style="4" customWidth="1"/>
    <col min="6145" max="6147" width="8.85546875" style="4"/>
    <col min="6148" max="6148" width="21" style="4" customWidth="1"/>
    <col min="6149" max="6151" width="15.5703125" style="4" customWidth="1"/>
    <col min="6152" max="6398" width="8.85546875" style="4"/>
    <col min="6399" max="6399" width="5.42578125" style="4" customWidth="1"/>
    <col min="6400" max="6400" width="6" style="4" customWidth="1"/>
    <col min="6401" max="6403" width="8.85546875" style="4"/>
    <col min="6404" max="6404" width="21" style="4" customWidth="1"/>
    <col min="6405" max="6407" width="15.5703125" style="4" customWidth="1"/>
    <col min="6408" max="6654" width="8.85546875" style="4"/>
    <col min="6655" max="6655" width="5.42578125" style="4" customWidth="1"/>
    <col min="6656" max="6656" width="6" style="4" customWidth="1"/>
    <col min="6657" max="6659" width="8.85546875" style="4"/>
    <col min="6660" max="6660" width="21" style="4" customWidth="1"/>
    <col min="6661" max="6663" width="15.5703125" style="4" customWidth="1"/>
    <col min="6664" max="6910" width="8.85546875" style="4"/>
    <col min="6911" max="6911" width="5.42578125" style="4" customWidth="1"/>
    <col min="6912" max="6912" width="6" style="4" customWidth="1"/>
    <col min="6913" max="6915" width="8.85546875" style="4"/>
    <col min="6916" max="6916" width="21" style="4" customWidth="1"/>
    <col min="6917" max="6919" width="15.5703125" style="4" customWidth="1"/>
    <col min="6920" max="7166" width="8.85546875" style="4"/>
    <col min="7167" max="7167" width="5.42578125" style="4" customWidth="1"/>
    <col min="7168" max="7168" width="6" style="4" customWidth="1"/>
    <col min="7169" max="7171" width="8.85546875" style="4"/>
    <col min="7172" max="7172" width="21" style="4" customWidth="1"/>
    <col min="7173" max="7175" width="15.5703125" style="4" customWidth="1"/>
    <col min="7176" max="7422" width="8.85546875" style="4"/>
    <col min="7423" max="7423" width="5.42578125" style="4" customWidth="1"/>
    <col min="7424" max="7424" width="6" style="4" customWidth="1"/>
    <col min="7425" max="7427" width="8.85546875" style="4"/>
    <col min="7428" max="7428" width="21" style="4" customWidth="1"/>
    <col min="7429" max="7431" width="15.5703125" style="4" customWidth="1"/>
    <col min="7432" max="7678" width="8.85546875" style="4"/>
    <col min="7679" max="7679" width="5.42578125" style="4" customWidth="1"/>
    <col min="7680" max="7680" width="6" style="4" customWidth="1"/>
    <col min="7681" max="7683" width="8.85546875" style="4"/>
    <col min="7684" max="7684" width="21" style="4" customWidth="1"/>
    <col min="7685" max="7687" width="15.5703125" style="4" customWidth="1"/>
    <col min="7688" max="7934" width="8.85546875" style="4"/>
    <col min="7935" max="7935" width="5.42578125" style="4" customWidth="1"/>
    <col min="7936" max="7936" width="6" style="4" customWidth="1"/>
    <col min="7937" max="7939" width="8.85546875" style="4"/>
    <col min="7940" max="7940" width="21" style="4" customWidth="1"/>
    <col min="7941" max="7943" width="15.5703125" style="4" customWidth="1"/>
    <col min="7944" max="8190" width="8.85546875" style="4"/>
    <col min="8191" max="8191" width="5.42578125" style="4" customWidth="1"/>
    <col min="8192" max="8192" width="6" style="4" customWidth="1"/>
    <col min="8193" max="8195" width="8.85546875" style="4"/>
    <col min="8196" max="8196" width="21" style="4" customWidth="1"/>
    <col min="8197" max="8199" width="15.5703125" style="4" customWidth="1"/>
    <col min="8200" max="8446" width="8.85546875" style="4"/>
    <col min="8447" max="8447" width="5.42578125" style="4" customWidth="1"/>
    <col min="8448" max="8448" width="6" style="4" customWidth="1"/>
    <col min="8449" max="8451" width="8.85546875" style="4"/>
    <col min="8452" max="8452" width="21" style="4" customWidth="1"/>
    <col min="8453" max="8455" width="15.5703125" style="4" customWidth="1"/>
    <col min="8456" max="8702" width="8.85546875" style="4"/>
    <col min="8703" max="8703" width="5.42578125" style="4" customWidth="1"/>
    <col min="8704" max="8704" width="6" style="4" customWidth="1"/>
    <col min="8705" max="8707" width="8.85546875" style="4"/>
    <col min="8708" max="8708" width="21" style="4" customWidth="1"/>
    <col min="8709" max="8711" width="15.5703125" style="4" customWidth="1"/>
    <col min="8712" max="8958" width="8.85546875" style="4"/>
    <col min="8959" max="8959" width="5.42578125" style="4" customWidth="1"/>
    <col min="8960" max="8960" width="6" style="4" customWidth="1"/>
    <col min="8961" max="8963" width="8.85546875" style="4"/>
    <col min="8964" max="8964" width="21" style="4" customWidth="1"/>
    <col min="8965" max="8967" width="15.5703125" style="4" customWidth="1"/>
    <col min="8968" max="9214" width="8.85546875" style="4"/>
    <col min="9215" max="9215" width="5.42578125" style="4" customWidth="1"/>
    <col min="9216" max="9216" width="6" style="4" customWidth="1"/>
    <col min="9217" max="9219" width="8.85546875" style="4"/>
    <col min="9220" max="9220" width="21" style="4" customWidth="1"/>
    <col min="9221" max="9223" width="15.5703125" style="4" customWidth="1"/>
    <col min="9224" max="9470" width="8.85546875" style="4"/>
    <col min="9471" max="9471" width="5.42578125" style="4" customWidth="1"/>
    <col min="9472" max="9472" width="6" style="4" customWidth="1"/>
    <col min="9473" max="9475" width="8.85546875" style="4"/>
    <col min="9476" max="9476" width="21" style="4" customWidth="1"/>
    <col min="9477" max="9479" width="15.5703125" style="4" customWidth="1"/>
    <col min="9480" max="9726" width="8.85546875" style="4"/>
    <col min="9727" max="9727" width="5.42578125" style="4" customWidth="1"/>
    <col min="9728" max="9728" width="6" style="4" customWidth="1"/>
    <col min="9729" max="9731" width="8.85546875" style="4"/>
    <col min="9732" max="9732" width="21" style="4" customWidth="1"/>
    <col min="9733" max="9735" width="15.5703125" style="4" customWidth="1"/>
    <col min="9736" max="9982" width="8.85546875" style="4"/>
    <col min="9983" max="9983" width="5.42578125" style="4" customWidth="1"/>
    <col min="9984" max="9984" width="6" style="4" customWidth="1"/>
    <col min="9985" max="9987" width="8.85546875" style="4"/>
    <col min="9988" max="9988" width="21" style="4" customWidth="1"/>
    <col min="9989" max="9991" width="15.5703125" style="4" customWidth="1"/>
    <col min="9992" max="10238" width="8.85546875" style="4"/>
    <col min="10239" max="10239" width="5.42578125" style="4" customWidth="1"/>
    <col min="10240" max="10240" width="6" style="4" customWidth="1"/>
    <col min="10241" max="10243" width="8.85546875" style="4"/>
    <col min="10244" max="10244" width="21" style="4" customWidth="1"/>
    <col min="10245" max="10247" width="15.5703125" style="4" customWidth="1"/>
    <col min="10248" max="10494" width="8.85546875" style="4"/>
    <col min="10495" max="10495" width="5.42578125" style="4" customWidth="1"/>
    <col min="10496" max="10496" width="6" style="4" customWidth="1"/>
    <col min="10497" max="10499" width="8.85546875" style="4"/>
    <col min="10500" max="10500" width="21" style="4" customWidth="1"/>
    <col min="10501" max="10503" width="15.5703125" style="4" customWidth="1"/>
    <col min="10504" max="10750" width="8.85546875" style="4"/>
    <col min="10751" max="10751" width="5.42578125" style="4" customWidth="1"/>
    <col min="10752" max="10752" width="6" style="4" customWidth="1"/>
    <col min="10753" max="10755" width="8.85546875" style="4"/>
    <col min="10756" max="10756" width="21" style="4" customWidth="1"/>
    <col min="10757" max="10759" width="15.5703125" style="4" customWidth="1"/>
    <col min="10760" max="11006" width="8.85546875" style="4"/>
    <col min="11007" max="11007" width="5.42578125" style="4" customWidth="1"/>
    <col min="11008" max="11008" width="6" style="4" customWidth="1"/>
    <col min="11009" max="11011" width="8.85546875" style="4"/>
    <col min="11012" max="11012" width="21" style="4" customWidth="1"/>
    <col min="11013" max="11015" width="15.5703125" style="4" customWidth="1"/>
    <col min="11016" max="11262" width="8.85546875" style="4"/>
    <col min="11263" max="11263" width="5.42578125" style="4" customWidth="1"/>
    <col min="11264" max="11264" width="6" style="4" customWidth="1"/>
    <col min="11265" max="11267" width="8.85546875" style="4"/>
    <col min="11268" max="11268" width="21" style="4" customWidth="1"/>
    <col min="11269" max="11271" width="15.5703125" style="4" customWidth="1"/>
    <col min="11272" max="11518" width="8.85546875" style="4"/>
    <col min="11519" max="11519" width="5.42578125" style="4" customWidth="1"/>
    <col min="11520" max="11520" width="6" style="4" customWidth="1"/>
    <col min="11521" max="11523" width="8.85546875" style="4"/>
    <col min="11524" max="11524" width="21" style="4" customWidth="1"/>
    <col min="11525" max="11527" width="15.5703125" style="4" customWidth="1"/>
    <col min="11528" max="11774" width="8.85546875" style="4"/>
    <col min="11775" max="11775" width="5.42578125" style="4" customWidth="1"/>
    <col min="11776" max="11776" width="6" style="4" customWidth="1"/>
    <col min="11777" max="11779" width="8.85546875" style="4"/>
    <col min="11780" max="11780" width="21" style="4" customWidth="1"/>
    <col min="11781" max="11783" width="15.5703125" style="4" customWidth="1"/>
    <col min="11784" max="12030" width="8.85546875" style="4"/>
    <col min="12031" max="12031" width="5.42578125" style="4" customWidth="1"/>
    <col min="12032" max="12032" width="6" style="4" customWidth="1"/>
    <col min="12033" max="12035" width="8.85546875" style="4"/>
    <col min="12036" max="12036" width="21" style="4" customWidth="1"/>
    <col min="12037" max="12039" width="15.5703125" style="4" customWidth="1"/>
    <col min="12040" max="12286" width="8.85546875" style="4"/>
    <col min="12287" max="12287" width="5.42578125" style="4" customWidth="1"/>
    <col min="12288" max="12288" width="6" style="4" customWidth="1"/>
    <col min="12289" max="12291" width="8.85546875" style="4"/>
    <col min="12292" max="12292" width="21" style="4" customWidth="1"/>
    <col min="12293" max="12295" width="15.5703125" style="4" customWidth="1"/>
    <col min="12296" max="12542" width="8.85546875" style="4"/>
    <col min="12543" max="12543" width="5.42578125" style="4" customWidth="1"/>
    <col min="12544" max="12544" width="6" style="4" customWidth="1"/>
    <col min="12545" max="12547" width="8.85546875" style="4"/>
    <col min="12548" max="12548" width="21" style="4" customWidth="1"/>
    <col min="12549" max="12551" width="15.5703125" style="4" customWidth="1"/>
    <col min="12552" max="12798" width="8.85546875" style="4"/>
    <col min="12799" max="12799" width="5.42578125" style="4" customWidth="1"/>
    <col min="12800" max="12800" width="6" style="4" customWidth="1"/>
    <col min="12801" max="12803" width="8.85546875" style="4"/>
    <col min="12804" max="12804" width="21" style="4" customWidth="1"/>
    <col min="12805" max="12807" width="15.5703125" style="4" customWidth="1"/>
    <col min="12808" max="13054" width="8.85546875" style="4"/>
    <col min="13055" max="13055" width="5.42578125" style="4" customWidth="1"/>
    <col min="13056" max="13056" width="6" style="4" customWidth="1"/>
    <col min="13057" max="13059" width="8.85546875" style="4"/>
    <col min="13060" max="13060" width="21" style="4" customWidth="1"/>
    <col min="13061" max="13063" width="15.5703125" style="4" customWidth="1"/>
    <col min="13064" max="13310" width="8.85546875" style="4"/>
    <col min="13311" max="13311" width="5.42578125" style="4" customWidth="1"/>
    <col min="13312" max="13312" width="6" style="4" customWidth="1"/>
    <col min="13313" max="13315" width="8.85546875" style="4"/>
    <col min="13316" max="13316" width="21" style="4" customWidth="1"/>
    <col min="13317" max="13319" width="15.5703125" style="4" customWidth="1"/>
    <col min="13320" max="13566" width="8.85546875" style="4"/>
    <col min="13567" max="13567" width="5.42578125" style="4" customWidth="1"/>
    <col min="13568" max="13568" width="6" style="4" customWidth="1"/>
    <col min="13569" max="13571" width="8.85546875" style="4"/>
    <col min="13572" max="13572" width="21" style="4" customWidth="1"/>
    <col min="13573" max="13575" width="15.5703125" style="4" customWidth="1"/>
    <col min="13576" max="13822" width="8.85546875" style="4"/>
    <col min="13823" max="13823" width="5.42578125" style="4" customWidth="1"/>
    <col min="13824" max="13824" width="6" style="4" customWidth="1"/>
    <col min="13825" max="13827" width="8.85546875" style="4"/>
    <col min="13828" max="13828" width="21" style="4" customWidth="1"/>
    <col min="13829" max="13831" width="15.5703125" style="4" customWidth="1"/>
    <col min="13832" max="14078" width="8.85546875" style="4"/>
    <col min="14079" max="14079" width="5.42578125" style="4" customWidth="1"/>
    <col min="14080" max="14080" width="6" style="4" customWidth="1"/>
    <col min="14081" max="14083" width="8.85546875" style="4"/>
    <col min="14084" max="14084" width="21" style="4" customWidth="1"/>
    <col min="14085" max="14087" width="15.5703125" style="4" customWidth="1"/>
    <col min="14088" max="14334" width="8.85546875" style="4"/>
    <col min="14335" max="14335" width="5.42578125" style="4" customWidth="1"/>
    <col min="14336" max="14336" width="6" style="4" customWidth="1"/>
    <col min="14337" max="14339" width="8.85546875" style="4"/>
    <col min="14340" max="14340" width="21" style="4" customWidth="1"/>
    <col min="14341" max="14343" width="15.5703125" style="4" customWidth="1"/>
    <col min="14344" max="14590" width="8.85546875" style="4"/>
    <col min="14591" max="14591" width="5.42578125" style="4" customWidth="1"/>
    <col min="14592" max="14592" width="6" style="4" customWidth="1"/>
    <col min="14593" max="14595" width="8.85546875" style="4"/>
    <col min="14596" max="14596" width="21" style="4" customWidth="1"/>
    <col min="14597" max="14599" width="15.5703125" style="4" customWidth="1"/>
    <col min="14600" max="14846" width="8.85546875" style="4"/>
    <col min="14847" max="14847" width="5.42578125" style="4" customWidth="1"/>
    <col min="14848" max="14848" width="6" style="4" customWidth="1"/>
    <col min="14849" max="14851" width="8.85546875" style="4"/>
    <col min="14852" max="14852" width="21" style="4" customWidth="1"/>
    <col min="14853" max="14855" width="15.5703125" style="4" customWidth="1"/>
    <col min="14856" max="15102" width="8.85546875" style="4"/>
    <col min="15103" max="15103" width="5.42578125" style="4" customWidth="1"/>
    <col min="15104" max="15104" width="6" style="4" customWidth="1"/>
    <col min="15105" max="15107" width="8.85546875" style="4"/>
    <col min="15108" max="15108" width="21" style="4" customWidth="1"/>
    <col min="15109" max="15111" width="15.5703125" style="4" customWidth="1"/>
    <col min="15112" max="15358" width="8.85546875" style="4"/>
    <col min="15359" max="15359" width="5.42578125" style="4" customWidth="1"/>
    <col min="15360" max="15360" width="6" style="4" customWidth="1"/>
    <col min="15361" max="15363" width="8.85546875" style="4"/>
    <col min="15364" max="15364" width="21" style="4" customWidth="1"/>
    <col min="15365" max="15367" width="15.5703125" style="4" customWidth="1"/>
    <col min="15368" max="15614" width="8.85546875" style="4"/>
    <col min="15615" max="15615" width="5.42578125" style="4" customWidth="1"/>
    <col min="15616" max="15616" width="6" style="4" customWidth="1"/>
    <col min="15617" max="15619" width="8.85546875" style="4"/>
    <col min="15620" max="15620" width="21" style="4" customWidth="1"/>
    <col min="15621" max="15623" width="15.5703125" style="4" customWidth="1"/>
    <col min="15624" max="15870" width="8.85546875" style="4"/>
    <col min="15871" max="15871" width="5.42578125" style="4" customWidth="1"/>
    <col min="15872" max="15872" width="6" style="4" customWidth="1"/>
    <col min="15873" max="15875" width="8.85546875" style="4"/>
    <col min="15876" max="15876" width="21" style="4" customWidth="1"/>
    <col min="15877" max="15879" width="15.5703125" style="4" customWidth="1"/>
    <col min="15880" max="16126" width="8.85546875" style="4"/>
    <col min="16127" max="16127" width="5.42578125" style="4" customWidth="1"/>
    <col min="16128" max="16128" width="6" style="4" customWidth="1"/>
    <col min="16129" max="16131" width="8.85546875" style="4"/>
    <col min="16132" max="16132" width="21" style="4" customWidth="1"/>
    <col min="16133" max="16135" width="15.5703125" style="4" customWidth="1"/>
    <col min="16136" max="16384" width="8.85546875" style="4"/>
  </cols>
  <sheetData>
    <row r="1" spans="1:10" ht="53.25" customHeight="1" x14ac:dyDescent="0.3">
      <c r="A1" s="2"/>
      <c r="B1" s="2"/>
      <c r="C1" s="2"/>
      <c r="D1" s="2"/>
      <c r="E1" s="2"/>
      <c r="F1" s="2"/>
      <c r="G1" s="167" t="s">
        <v>555</v>
      </c>
      <c r="H1" s="167"/>
      <c r="I1" s="167"/>
    </row>
    <row r="2" spans="1:10" ht="41.45" customHeight="1" x14ac:dyDescent="0.2">
      <c r="A2" s="175" t="s">
        <v>554</v>
      </c>
      <c r="B2" s="175"/>
      <c r="C2" s="175"/>
      <c r="D2" s="175"/>
      <c r="E2" s="175"/>
      <c r="F2" s="175"/>
      <c r="G2" s="175"/>
      <c r="H2" s="175"/>
      <c r="I2" s="175"/>
    </row>
    <row r="3" spans="1:10" ht="16.5" x14ac:dyDescent="0.25">
      <c r="A3" s="5"/>
      <c r="B3" s="6"/>
      <c r="C3" s="7"/>
      <c r="D3" s="7"/>
      <c r="E3" s="7"/>
      <c r="F3" s="7"/>
      <c r="G3" s="57"/>
      <c r="I3" s="57" t="s">
        <v>163</v>
      </c>
    </row>
    <row r="4" spans="1:10" ht="58.5" x14ac:dyDescent="0.25">
      <c r="A4" s="8" t="s">
        <v>25</v>
      </c>
      <c r="B4" s="8" t="s">
        <v>26</v>
      </c>
      <c r="C4" s="178" t="s">
        <v>27</v>
      </c>
      <c r="D4" s="179"/>
      <c r="E4" s="179"/>
      <c r="F4" s="180"/>
      <c r="G4" s="90" t="s">
        <v>91</v>
      </c>
      <c r="H4" s="90" t="s">
        <v>162</v>
      </c>
      <c r="I4" s="20" t="s">
        <v>164</v>
      </c>
    </row>
    <row r="5" spans="1:10" ht="12.75" x14ac:dyDescent="0.2">
      <c r="A5" s="9" t="s">
        <v>28</v>
      </c>
      <c r="B5" s="9" t="s">
        <v>29</v>
      </c>
      <c r="C5" s="181" t="s">
        <v>30</v>
      </c>
      <c r="D5" s="182"/>
      <c r="E5" s="182"/>
      <c r="F5" s="183"/>
      <c r="G5" s="10">
        <v>4</v>
      </c>
      <c r="H5" s="10">
        <v>5</v>
      </c>
      <c r="I5" s="10">
        <v>6</v>
      </c>
    </row>
    <row r="6" spans="1:10" ht="16.5" x14ac:dyDescent="0.2">
      <c r="A6" s="184" t="s">
        <v>31</v>
      </c>
      <c r="B6" s="184"/>
      <c r="C6" s="184"/>
      <c r="D6" s="184"/>
      <c r="E6" s="184"/>
      <c r="F6" s="184"/>
      <c r="G6" s="51">
        <f>G7+G11+G13+G16+G19+G23+G25+G27+G31+G33</f>
        <v>97224882.359999999</v>
      </c>
      <c r="H6" s="51">
        <f>H7+H11+H13+H16+H19+H23+H25+H27+H31+H33</f>
        <v>89633425.109999985</v>
      </c>
      <c r="I6" s="88">
        <f>H6/G6*100</f>
        <v>92.191857613269519</v>
      </c>
      <c r="J6" s="36"/>
    </row>
    <row r="7" spans="1:10" x14ac:dyDescent="0.2">
      <c r="A7" s="11" t="s">
        <v>32</v>
      </c>
      <c r="B7" s="185" t="s">
        <v>33</v>
      </c>
      <c r="C7" s="186"/>
      <c r="D7" s="186"/>
      <c r="E7" s="186"/>
      <c r="F7" s="186"/>
      <c r="G7" s="12">
        <f>G8+G9+G10</f>
        <v>21605101.82</v>
      </c>
      <c r="H7" s="12">
        <f>H8+H9+H10</f>
        <v>19923642.789999999</v>
      </c>
      <c r="I7" s="88">
        <f t="shared" ref="I7:I35" si="0">H7/G7*100</f>
        <v>92.217305690068713</v>
      </c>
    </row>
    <row r="8" spans="1:10" x14ac:dyDescent="0.2">
      <c r="A8" s="11" t="s">
        <v>32</v>
      </c>
      <c r="B8" s="13" t="s">
        <v>34</v>
      </c>
      <c r="C8" s="176" t="s">
        <v>35</v>
      </c>
      <c r="D8" s="177"/>
      <c r="E8" s="177"/>
      <c r="F8" s="177"/>
      <c r="G8" s="14">
        <v>391675</v>
      </c>
      <c r="H8" s="14">
        <v>154555</v>
      </c>
      <c r="I8" s="88">
        <f t="shared" si="0"/>
        <v>39.46001148911725</v>
      </c>
    </row>
    <row r="9" spans="1:10" x14ac:dyDescent="0.2">
      <c r="A9" s="11" t="s">
        <v>32</v>
      </c>
      <c r="B9" s="13" t="s">
        <v>36</v>
      </c>
      <c r="C9" s="176" t="s">
        <v>37</v>
      </c>
      <c r="D9" s="177"/>
      <c r="E9" s="177"/>
      <c r="F9" s="177"/>
      <c r="G9" s="14">
        <v>15119400.57</v>
      </c>
      <c r="H9" s="14">
        <v>14841283.26</v>
      </c>
      <c r="I9" s="88">
        <f t="shared" si="0"/>
        <v>98.160526875967278</v>
      </c>
    </row>
    <row r="10" spans="1:10" x14ac:dyDescent="0.2">
      <c r="A10" s="11" t="s">
        <v>32</v>
      </c>
      <c r="B10" s="13" t="s">
        <v>38</v>
      </c>
      <c r="C10" s="176" t="s">
        <v>39</v>
      </c>
      <c r="D10" s="177"/>
      <c r="E10" s="177"/>
      <c r="F10" s="177"/>
      <c r="G10" s="14">
        <v>6094026.25</v>
      </c>
      <c r="H10" s="14">
        <v>4927804.53</v>
      </c>
      <c r="I10" s="88">
        <f t="shared" si="0"/>
        <v>80.862870093478847</v>
      </c>
    </row>
    <row r="11" spans="1:10" x14ac:dyDescent="0.2">
      <c r="A11" s="11" t="s">
        <v>40</v>
      </c>
      <c r="B11" s="185" t="s">
        <v>41</v>
      </c>
      <c r="C11" s="186"/>
      <c r="D11" s="186"/>
      <c r="E11" s="186"/>
      <c r="F11" s="186"/>
      <c r="G11" s="12">
        <f>G12</f>
        <v>812900</v>
      </c>
      <c r="H11" s="12">
        <f>H12</f>
        <v>812900</v>
      </c>
      <c r="I11" s="88">
        <f t="shared" si="0"/>
        <v>100</v>
      </c>
    </row>
    <row r="12" spans="1:10" x14ac:dyDescent="0.2">
      <c r="A12" s="11" t="s">
        <v>40</v>
      </c>
      <c r="B12" s="13" t="s">
        <v>34</v>
      </c>
      <c r="C12" s="187" t="s">
        <v>42</v>
      </c>
      <c r="D12" s="188"/>
      <c r="E12" s="188"/>
      <c r="F12" s="189"/>
      <c r="G12" s="14">
        <v>812900</v>
      </c>
      <c r="H12" s="14">
        <v>812900</v>
      </c>
      <c r="I12" s="88">
        <f t="shared" si="0"/>
        <v>100</v>
      </c>
    </row>
    <row r="13" spans="1:10" x14ac:dyDescent="0.2">
      <c r="A13" s="11"/>
      <c r="B13" s="185" t="s">
        <v>43</v>
      </c>
      <c r="C13" s="186"/>
      <c r="D13" s="186"/>
      <c r="E13" s="186"/>
      <c r="F13" s="186"/>
      <c r="G13" s="12">
        <f>G15+G14</f>
        <v>1001934.8</v>
      </c>
      <c r="H13" s="12">
        <f>H15+H14</f>
        <v>936010.4</v>
      </c>
      <c r="I13" s="88">
        <f t="shared" si="0"/>
        <v>93.420290422091341</v>
      </c>
    </row>
    <row r="14" spans="1:10" ht="33.75" customHeight="1" x14ac:dyDescent="0.2">
      <c r="A14" s="11" t="s">
        <v>34</v>
      </c>
      <c r="B14" s="13" t="s">
        <v>44</v>
      </c>
      <c r="C14" s="192" t="s">
        <v>282</v>
      </c>
      <c r="D14" s="193"/>
      <c r="E14" s="193"/>
      <c r="F14" s="194"/>
      <c r="G14" s="14">
        <v>20000</v>
      </c>
      <c r="H14" s="14">
        <v>0</v>
      </c>
      <c r="I14" s="88">
        <f t="shared" si="0"/>
        <v>0</v>
      </c>
    </row>
    <row r="15" spans="1:10" x14ac:dyDescent="0.2">
      <c r="A15" s="11" t="s">
        <v>34</v>
      </c>
      <c r="B15" s="13" t="s">
        <v>45</v>
      </c>
      <c r="C15" s="187" t="s">
        <v>46</v>
      </c>
      <c r="D15" s="188"/>
      <c r="E15" s="188"/>
      <c r="F15" s="189"/>
      <c r="G15" s="14">
        <v>981934.8</v>
      </c>
      <c r="H15" s="14">
        <v>936010.4</v>
      </c>
      <c r="I15" s="88">
        <f t="shared" si="0"/>
        <v>95.32307033012782</v>
      </c>
    </row>
    <row r="16" spans="1:10" x14ac:dyDescent="0.2">
      <c r="A16" s="11" t="s">
        <v>36</v>
      </c>
      <c r="B16" s="185" t="s">
        <v>47</v>
      </c>
      <c r="C16" s="185"/>
      <c r="D16" s="185"/>
      <c r="E16" s="185"/>
      <c r="F16" s="185"/>
      <c r="G16" s="15">
        <f>G17+G18</f>
        <v>6148166.8500000006</v>
      </c>
      <c r="H16" s="15">
        <f>H17+H18</f>
        <v>5929591.1500000004</v>
      </c>
      <c r="I16" s="88">
        <f t="shared" si="0"/>
        <v>96.444863886542052</v>
      </c>
    </row>
    <row r="17" spans="1:9" x14ac:dyDescent="0.2">
      <c r="A17" s="11" t="s">
        <v>36</v>
      </c>
      <c r="B17" s="16" t="s">
        <v>44</v>
      </c>
      <c r="C17" s="190" t="s">
        <v>48</v>
      </c>
      <c r="D17" s="191"/>
      <c r="E17" s="191"/>
      <c r="F17" s="191"/>
      <c r="G17" s="17">
        <v>5608580.3200000003</v>
      </c>
      <c r="H17" s="17">
        <v>5608580.3200000003</v>
      </c>
      <c r="I17" s="88">
        <f t="shared" si="0"/>
        <v>100</v>
      </c>
    </row>
    <row r="18" spans="1:9" x14ac:dyDescent="0.2">
      <c r="A18" s="18" t="s">
        <v>36</v>
      </c>
      <c r="B18" s="16" t="s">
        <v>10</v>
      </c>
      <c r="C18" s="190" t="s">
        <v>49</v>
      </c>
      <c r="D18" s="191"/>
      <c r="E18" s="191"/>
      <c r="F18" s="191"/>
      <c r="G18" s="17">
        <v>539586.53</v>
      </c>
      <c r="H18" s="17">
        <v>321010.83</v>
      </c>
      <c r="I18" s="88">
        <f t="shared" si="0"/>
        <v>59.492002144679191</v>
      </c>
    </row>
    <row r="19" spans="1:9" x14ac:dyDescent="0.2">
      <c r="A19" s="11" t="s">
        <v>50</v>
      </c>
      <c r="B19" s="185" t="s">
        <v>51</v>
      </c>
      <c r="C19" s="186"/>
      <c r="D19" s="186"/>
      <c r="E19" s="186"/>
      <c r="F19" s="186"/>
      <c r="G19" s="15">
        <f>G22+G21+G20</f>
        <v>40091625.419999994</v>
      </c>
      <c r="H19" s="15">
        <f>H22+H21+H20</f>
        <v>35729693.029999994</v>
      </c>
      <c r="I19" s="88">
        <f t="shared" si="0"/>
        <v>89.12009093095034</v>
      </c>
    </row>
    <row r="20" spans="1:9" x14ac:dyDescent="0.2">
      <c r="A20" s="11" t="s">
        <v>50</v>
      </c>
      <c r="B20" s="13" t="s">
        <v>32</v>
      </c>
      <c r="C20" s="176" t="s">
        <v>52</v>
      </c>
      <c r="D20" s="177"/>
      <c r="E20" s="177"/>
      <c r="F20" s="177"/>
      <c r="G20" s="17">
        <v>415391.76</v>
      </c>
      <c r="H20" s="17">
        <v>415391.76</v>
      </c>
      <c r="I20" s="88">
        <f t="shared" si="0"/>
        <v>100</v>
      </c>
    </row>
    <row r="21" spans="1:9" x14ac:dyDescent="0.2">
      <c r="A21" s="11" t="s">
        <v>50</v>
      </c>
      <c r="B21" s="13" t="s">
        <v>40</v>
      </c>
      <c r="C21" s="176" t="s">
        <v>53</v>
      </c>
      <c r="D21" s="177"/>
      <c r="E21" s="177"/>
      <c r="F21" s="177"/>
      <c r="G21" s="17">
        <v>10944005.5</v>
      </c>
      <c r="H21" s="17">
        <v>10919005.5</v>
      </c>
      <c r="I21" s="88">
        <f t="shared" si="0"/>
        <v>99.771564442287612</v>
      </c>
    </row>
    <row r="22" spans="1:9" x14ac:dyDescent="0.2">
      <c r="A22" s="11" t="s">
        <v>50</v>
      </c>
      <c r="B22" s="13" t="s">
        <v>34</v>
      </c>
      <c r="C22" s="176" t="s">
        <v>54</v>
      </c>
      <c r="D22" s="177"/>
      <c r="E22" s="177"/>
      <c r="F22" s="177"/>
      <c r="G22" s="19">
        <v>28732228.16</v>
      </c>
      <c r="H22" s="19">
        <v>24395295.77</v>
      </c>
      <c r="I22" s="88">
        <f t="shared" si="0"/>
        <v>84.905687210023885</v>
      </c>
    </row>
    <row r="23" spans="1:9" x14ac:dyDescent="0.2">
      <c r="A23" s="11" t="s">
        <v>109</v>
      </c>
      <c r="B23" s="185" t="s">
        <v>110</v>
      </c>
      <c r="C23" s="186"/>
      <c r="D23" s="186"/>
      <c r="E23" s="186"/>
      <c r="F23" s="186"/>
      <c r="G23" s="50">
        <f>G24</f>
        <v>50000</v>
      </c>
      <c r="H23" s="50">
        <f>H24</f>
        <v>17400</v>
      </c>
      <c r="I23" s="88">
        <f t="shared" si="0"/>
        <v>34.799999999999997</v>
      </c>
    </row>
    <row r="24" spans="1:9" ht="15.6" customHeight="1" x14ac:dyDescent="0.2">
      <c r="A24" s="11" t="s">
        <v>109</v>
      </c>
      <c r="B24" s="13" t="s">
        <v>50</v>
      </c>
      <c r="C24" s="4" t="s">
        <v>108</v>
      </c>
      <c r="D24" s="49"/>
      <c r="E24" s="49"/>
      <c r="F24" s="49"/>
      <c r="G24" s="19">
        <v>50000</v>
      </c>
      <c r="H24" s="19">
        <v>17400</v>
      </c>
      <c r="I24" s="88">
        <f t="shared" si="0"/>
        <v>34.799999999999997</v>
      </c>
    </row>
    <row r="25" spans="1:9" x14ac:dyDescent="0.2">
      <c r="A25" s="11" t="s">
        <v>55</v>
      </c>
      <c r="B25" s="185" t="s">
        <v>56</v>
      </c>
      <c r="C25" s="186"/>
      <c r="D25" s="186"/>
      <c r="E25" s="186"/>
      <c r="F25" s="186"/>
      <c r="G25" s="12">
        <f>G26</f>
        <v>17446724.57</v>
      </c>
      <c r="H25" s="12">
        <f>H26</f>
        <v>16433598.300000001</v>
      </c>
      <c r="I25" s="88">
        <f t="shared" si="0"/>
        <v>94.193028806438022</v>
      </c>
    </row>
    <row r="26" spans="1:9" x14ac:dyDescent="0.2">
      <c r="A26" s="11" t="s">
        <v>55</v>
      </c>
      <c r="B26" s="13" t="s">
        <v>32</v>
      </c>
      <c r="C26" s="176" t="s">
        <v>57</v>
      </c>
      <c r="D26" s="177"/>
      <c r="E26" s="177"/>
      <c r="F26" s="177"/>
      <c r="G26" s="14">
        <v>17446724.57</v>
      </c>
      <c r="H26" s="14">
        <v>16433598.300000001</v>
      </c>
      <c r="I26" s="88">
        <f t="shared" si="0"/>
        <v>94.193028806438022</v>
      </c>
    </row>
    <row r="27" spans="1:9" x14ac:dyDescent="0.2">
      <c r="A27" s="11" t="s">
        <v>58</v>
      </c>
      <c r="B27" s="185" t="s">
        <v>59</v>
      </c>
      <c r="C27" s="186"/>
      <c r="D27" s="186"/>
      <c r="E27" s="186"/>
      <c r="F27" s="186"/>
      <c r="G27" s="12">
        <f>G29+G30+G28</f>
        <v>655747.52</v>
      </c>
      <c r="H27" s="12">
        <f>H29+H30+H28</f>
        <v>522289.06</v>
      </c>
      <c r="I27" s="88">
        <f t="shared" si="0"/>
        <v>79.647889480390262</v>
      </c>
    </row>
    <row r="28" spans="1:9" x14ac:dyDescent="0.25">
      <c r="A28" s="20">
        <v>10</v>
      </c>
      <c r="B28" s="13" t="s">
        <v>32</v>
      </c>
      <c r="C28" s="190" t="s">
        <v>60</v>
      </c>
      <c r="D28" s="191"/>
      <c r="E28" s="191"/>
      <c r="F28" s="191"/>
      <c r="G28" s="14">
        <v>240000</v>
      </c>
      <c r="H28" s="14">
        <v>170124.12</v>
      </c>
      <c r="I28" s="88">
        <f t="shared" si="0"/>
        <v>70.885049999999993</v>
      </c>
    </row>
    <row r="29" spans="1:9" x14ac:dyDescent="0.2">
      <c r="A29" s="11" t="s">
        <v>58</v>
      </c>
      <c r="B29" s="13" t="s">
        <v>34</v>
      </c>
      <c r="C29" s="190" t="s">
        <v>61</v>
      </c>
      <c r="D29" s="191"/>
      <c r="E29" s="191"/>
      <c r="F29" s="191"/>
      <c r="G29" s="14">
        <v>104191.6</v>
      </c>
      <c r="H29" s="14">
        <v>104191.6</v>
      </c>
      <c r="I29" s="88">
        <f t="shared" si="0"/>
        <v>100</v>
      </c>
    </row>
    <row r="30" spans="1:9" x14ac:dyDescent="0.25">
      <c r="A30" s="20">
        <v>10</v>
      </c>
      <c r="B30" s="13" t="s">
        <v>62</v>
      </c>
      <c r="C30" s="190" t="s">
        <v>63</v>
      </c>
      <c r="D30" s="191"/>
      <c r="E30" s="191"/>
      <c r="F30" s="191"/>
      <c r="G30" s="14">
        <v>311555.92</v>
      </c>
      <c r="H30" s="14">
        <v>247973.34</v>
      </c>
      <c r="I30" s="88">
        <f t="shared" si="0"/>
        <v>79.591920448823444</v>
      </c>
    </row>
    <row r="31" spans="1:9" x14ac:dyDescent="0.25">
      <c r="A31" s="20">
        <v>11</v>
      </c>
      <c r="B31" s="185" t="s">
        <v>64</v>
      </c>
      <c r="C31" s="186"/>
      <c r="D31" s="186"/>
      <c r="E31" s="186"/>
      <c r="F31" s="186"/>
      <c r="G31" s="12">
        <f>G32</f>
        <v>9198969.3800000008</v>
      </c>
      <c r="H31" s="12">
        <f>H32</f>
        <v>9198969.3800000008</v>
      </c>
      <c r="I31" s="88">
        <f t="shared" si="0"/>
        <v>100</v>
      </c>
    </row>
    <row r="32" spans="1:9" x14ac:dyDescent="0.25">
      <c r="A32" s="20">
        <v>11</v>
      </c>
      <c r="B32" s="13" t="s">
        <v>32</v>
      </c>
      <c r="C32" s="190" t="s">
        <v>65</v>
      </c>
      <c r="D32" s="191"/>
      <c r="E32" s="191"/>
      <c r="F32" s="191"/>
      <c r="G32" s="14">
        <v>9198969.3800000008</v>
      </c>
      <c r="H32" s="14">
        <v>9198969.3800000008</v>
      </c>
      <c r="I32" s="88">
        <f t="shared" si="0"/>
        <v>100</v>
      </c>
    </row>
    <row r="33" spans="1:9" x14ac:dyDescent="0.25">
      <c r="A33" s="20">
        <v>12</v>
      </c>
      <c r="B33" s="185" t="s">
        <v>66</v>
      </c>
      <c r="C33" s="186"/>
      <c r="D33" s="186"/>
      <c r="E33" s="186"/>
      <c r="F33" s="186"/>
      <c r="G33" s="12">
        <f>G35+G34</f>
        <v>213712</v>
      </c>
      <c r="H33" s="12">
        <f>H35+H34</f>
        <v>129331</v>
      </c>
      <c r="I33" s="88">
        <f t="shared" si="0"/>
        <v>60.516489481170922</v>
      </c>
    </row>
    <row r="34" spans="1:9" x14ac:dyDescent="0.25">
      <c r="A34" s="20">
        <v>12</v>
      </c>
      <c r="B34" s="13" t="s">
        <v>32</v>
      </c>
      <c r="C34" s="190" t="s">
        <v>161</v>
      </c>
      <c r="D34" s="191"/>
      <c r="E34" s="191"/>
      <c r="F34" s="191"/>
      <c r="G34" s="14">
        <v>83712</v>
      </c>
      <c r="H34" s="14">
        <v>83712</v>
      </c>
      <c r="I34" s="88">
        <f t="shared" si="0"/>
        <v>100</v>
      </c>
    </row>
    <row r="35" spans="1:9" x14ac:dyDescent="0.25">
      <c r="A35" s="20">
        <v>12</v>
      </c>
      <c r="B35" s="13" t="s">
        <v>40</v>
      </c>
      <c r="C35" s="190" t="s">
        <v>67</v>
      </c>
      <c r="D35" s="191"/>
      <c r="E35" s="191"/>
      <c r="F35" s="191"/>
      <c r="G35" s="14">
        <v>130000</v>
      </c>
      <c r="H35" s="14">
        <v>45619</v>
      </c>
      <c r="I35" s="88">
        <f t="shared" si="0"/>
        <v>35.091538461538462</v>
      </c>
    </row>
  </sheetData>
  <mergeCells count="33">
    <mergeCell ref="C35:F35"/>
    <mergeCell ref="B23:F23"/>
    <mergeCell ref="C29:F29"/>
    <mergeCell ref="C30:F30"/>
    <mergeCell ref="B31:F31"/>
    <mergeCell ref="C32:F32"/>
    <mergeCell ref="B33:F33"/>
    <mergeCell ref="C34:F34"/>
    <mergeCell ref="C28:F28"/>
    <mergeCell ref="C21:F21"/>
    <mergeCell ref="C22:F22"/>
    <mergeCell ref="B25:F25"/>
    <mergeCell ref="C26:F26"/>
    <mergeCell ref="B27:F27"/>
    <mergeCell ref="C20:F20"/>
    <mergeCell ref="C9:F9"/>
    <mergeCell ref="C10:F10"/>
    <mergeCell ref="B11:F11"/>
    <mergeCell ref="C12:F12"/>
    <mergeCell ref="B13:F13"/>
    <mergeCell ref="C15:F15"/>
    <mergeCell ref="B16:F16"/>
    <mergeCell ref="C17:F17"/>
    <mergeCell ref="C18:F18"/>
    <mergeCell ref="B19:F19"/>
    <mergeCell ref="C14:F14"/>
    <mergeCell ref="G1:I1"/>
    <mergeCell ref="A2:I2"/>
    <mergeCell ref="C8:F8"/>
    <mergeCell ref="C4:F4"/>
    <mergeCell ref="C5:F5"/>
    <mergeCell ref="A6:F6"/>
    <mergeCell ref="B7:F7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 прил 8</vt:lpstr>
      <vt:lpstr>'прил 2'!Область_печати</vt:lpstr>
      <vt:lpstr>'прил 3'!Область_печати</vt:lpstr>
      <vt:lpstr>'прил 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GL-BUH</cp:lastModifiedBy>
  <cp:lastPrinted>2023-01-19T11:37:24Z</cp:lastPrinted>
  <dcterms:created xsi:type="dcterms:W3CDTF">2018-01-16T11:17:49Z</dcterms:created>
  <dcterms:modified xsi:type="dcterms:W3CDTF">2023-01-19T11:37:35Z</dcterms:modified>
</cp:coreProperties>
</file>